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D:\HOS\산출물\IN\01_Planning\05_Test Scenario\"/>
    </mc:Choice>
  </mc:AlternateContent>
  <bookViews>
    <workbookView xWindow="0" yWindow="0" windowWidth="28800" windowHeight="11730" tabRatio="590"/>
  </bookViews>
  <sheets>
    <sheet name="Summary" sheetId="6" r:id="rId1"/>
    <sheet name="Dashboard" sheetId="16" r:id="rId2"/>
    <sheet name="Product" sheetId="14" r:id="rId3"/>
    <sheet name="Sales" sheetId="17" r:id="rId4"/>
    <sheet name="Dealer" sheetId="19" r:id="rId5"/>
    <sheet name="Setting" sheetId="20" r:id="rId6"/>
  </sheets>
  <calcPr calcId="162913"/>
</workbook>
</file>

<file path=xl/calcChain.xml><?xml version="1.0" encoding="utf-8"?>
<calcChain xmlns="http://schemas.openxmlformats.org/spreadsheetml/2006/main">
  <c r="J5" i="16" l="1"/>
  <c r="K5" i="14"/>
  <c r="L5" i="17"/>
  <c r="L5" i="19"/>
  <c r="K5" i="20"/>
  <c r="C18" i="6" l="1"/>
  <c r="C21" i="6"/>
  <c r="D18" i="6" l="1"/>
  <c r="C22" i="6" l="1"/>
  <c r="C20" i="6"/>
  <c r="C19" i="6"/>
  <c r="K8" i="20"/>
  <c r="G22" i="6" s="1"/>
  <c r="K7" i="20"/>
  <c r="F22" i="6" s="1"/>
  <c r="K6" i="20"/>
  <c r="E22" i="6" s="1"/>
  <c r="I6" i="20"/>
  <c r="D22" i="6"/>
  <c r="I5" i="20"/>
  <c r="L8" i="19"/>
  <c r="G21" i="6" s="1"/>
  <c r="L7" i="19"/>
  <c r="F21" i="6" s="1"/>
  <c r="L6" i="19"/>
  <c r="E21" i="6" s="1"/>
  <c r="J6" i="19"/>
  <c r="D21" i="6"/>
  <c r="J5" i="19"/>
  <c r="L8" i="17" l="1"/>
  <c r="G20" i="6" s="1"/>
  <c r="L7" i="17"/>
  <c r="F20" i="6" s="1"/>
  <c r="L6" i="17"/>
  <c r="E20" i="6" s="1"/>
  <c r="D20" i="6"/>
  <c r="K8" i="14"/>
  <c r="G19" i="6" s="1"/>
  <c r="K7" i="14"/>
  <c r="F19" i="6" s="1"/>
  <c r="K6" i="14"/>
  <c r="E19" i="6" s="1"/>
  <c r="D19" i="6"/>
  <c r="J6" i="16"/>
  <c r="E18" i="6" s="1"/>
  <c r="D23" i="6" l="1"/>
  <c r="E23" i="6"/>
  <c r="J6" i="17" l="1"/>
  <c r="J5" i="17"/>
  <c r="I6" i="14" l="1"/>
  <c r="I5" i="14"/>
  <c r="J8" i="16" l="1"/>
  <c r="G18" i="6" s="1"/>
  <c r="G23" i="6" s="1"/>
  <c r="J7" i="16"/>
  <c r="F18" i="6" s="1"/>
  <c r="F23" i="6" s="1"/>
  <c r="H6" i="16"/>
  <c r="H5" i="16"/>
</calcChain>
</file>

<file path=xl/sharedStrings.xml><?xml version="1.0" encoding="utf-8"?>
<sst xmlns="http://schemas.openxmlformats.org/spreadsheetml/2006/main" count="625" uniqueCount="343">
  <si>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</si>
  <si>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</si>
  <si>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</si>
  <si>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</si>
  <si>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</si>
  <si>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</si>
  <si>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</si>
  <si>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</si>
  <si>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</si>
  <si>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</si>
  <si>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</si>
  <si>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</si>
  <si>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</si>
  <si>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</si>
  <si>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</si>
  <si>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</si>
  <si>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</si>
  <si>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</si>
  <si>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</si>
  <si>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</si>
  <si>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</si>
  <si>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Test Items</t>
  </si>
  <si>
    <t>Project Name</t>
  </si>
  <si>
    <t>Module Name</t>
  </si>
  <si>
    <t>Test Date</t>
  </si>
  <si>
    <t>Test Results</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</si>
  <si>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</si>
  <si>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</si>
  <si>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</si>
  <si>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</si>
  <si>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</si>
  <si>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Test Route</t>
    <phoneticPr fontId="2" type="noConversion"/>
  </si>
  <si>
    <t>[ QA Test Scenario ]</t>
    <phoneticPr fontId="34" type="noConversion"/>
  </si>
  <si>
    <t xml:space="preserve"> ID</t>
    <phoneticPr fontId="2" type="noConversion"/>
  </si>
  <si>
    <t>IA</t>
    <phoneticPr fontId="2" type="noConversion"/>
  </si>
  <si>
    <t>Scenario (Front)</t>
    <phoneticPr fontId="2" type="noConversion"/>
  </si>
  <si>
    <t>Scenario (Admin)</t>
    <phoneticPr fontId="2" type="noConversion"/>
  </si>
  <si>
    <t>Contents</t>
    <phoneticPr fontId="2" type="noConversion"/>
  </si>
  <si>
    <t>Case / Data</t>
    <phoneticPr fontId="2" type="noConversion"/>
  </si>
  <si>
    <t>O</t>
    <phoneticPr fontId="33" type="noConversion"/>
  </si>
  <si>
    <t>X</t>
    <phoneticPr fontId="33" type="noConversion"/>
  </si>
  <si>
    <t>Admin</t>
    <phoneticPr fontId="34" type="noConversion"/>
  </si>
  <si>
    <t>Product</t>
    <phoneticPr fontId="33" type="noConversion"/>
  </si>
  <si>
    <t>Sales</t>
    <phoneticPr fontId="35" type="noConversion"/>
  </si>
  <si>
    <t>Dealer Info</t>
    <phoneticPr fontId="35" type="noConversion"/>
  </si>
  <si>
    <t>Administrator</t>
    <phoneticPr fontId="35" type="noConversion"/>
  </si>
  <si>
    <t>HMC India Online Sale Channel Development Test Scenario</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</si>
  <si>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</si>
  <si>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</si>
  <si>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</si>
  <si>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</si>
  <si>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</si>
  <si>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</si>
  <si>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33" type="noConversion"/>
  </si>
  <si>
    <t>Dashboard</t>
    <phoneticPr fontId="35" type="noConversion"/>
  </si>
  <si>
    <t>Main (Common)</t>
    <phoneticPr fontId="2" type="noConversion"/>
  </si>
  <si>
    <t>A01_01_001</t>
    <phoneticPr fontId="2" type="noConversion"/>
  </si>
  <si>
    <t>1st Depth</t>
    <phoneticPr fontId="51" type="noConversion"/>
  </si>
  <si>
    <t>2nd Depth</t>
    <phoneticPr fontId="51" type="noConversion"/>
  </si>
  <si>
    <t>3rd Depth</t>
    <phoneticPr fontId="51" type="noConversion"/>
  </si>
  <si>
    <t>Dashboard</t>
    <phoneticPr fontId="2" type="noConversion"/>
  </si>
  <si>
    <t>4th Depth</t>
    <phoneticPr fontId="51" type="noConversion"/>
  </si>
  <si>
    <t>5th Depth</t>
    <phoneticPr fontId="51" type="noConversion"/>
  </si>
  <si>
    <t>List</t>
    <phoneticPr fontId="51" type="noConversion"/>
  </si>
  <si>
    <t>List</t>
    <phoneticPr fontId="51" type="noConversion"/>
  </si>
  <si>
    <t>View &amp; Edit</t>
    <phoneticPr fontId="51" type="noConversion"/>
  </si>
  <si>
    <t>Write</t>
    <phoneticPr fontId="51" type="noConversion"/>
  </si>
  <si>
    <t>List</t>
    <phoneticPr fontId="54" type="noConversion"/>
  </si>
  <si>
    <t>Sales</t>
    <phoneticPr fontId="54" type="noConversion"/>
  </si>
  <si>
    <t>Product</t>
    <phoneticPr fontId="51" type="noConversion"/>
  </si>
  <si>
    <t>Model</t>
    <phoneticPr fontId="51" type="noConversion"/>
  </si>
  <si>
    <t>Accessories</t>
    <phoneticPr fontId="51" type="noConversion"/>
  </si>
  <si>
    <t>List</t>
    <phoneticPr fontId="51" type="noConversion"/>
  </si>
  <si>
    <t>View &amp; Edit</t>
    <phoneticPr fontId="51" type="noConversion"/>
  </si>
  <si>
    <t>Orders</t>
    <phoneticPr fontId="51" type="noConversion"/>
  </si>
  <si>
    <t>List</t>
    <phoneticPr fontId="51" type="noConversion"/>
  </si>
  <si>
    <t>(L)Orders</t>
    <phoneticPr fontId="51" type="noConversion"/>
  </si>
  <si>
    <t>Book a Car</t>
    <phoneticPr fontId="51" type="noConversion"/>
  </si>
  <si>
    <t>List</t>
    <phoneticPr fontId="51" type="noConversion"/>
  </si>
  <si>
    <t>(L)Book a Car</t>
    <phoneticPr fontId="51" type="noConversion"/>
  </si>
  <si>
    <t>Quotations</t>
    <phoneticPr fontId="51" type="noConversion"/>
  </si>
  <si>
    <t>(L)Quotations</t>
    <phoneticPr fontId="51" type="noConversion"/>
  </si>
  <si>
    <t>Financial Applications</t>
    <phoneticPr fontId="51" type="noConversion"/>
  </si>
  <si>
    <t>(L)Financial Applications</t>
    <phoneticPr fontId="51" type="noConversion"/>
  </si>
  <si>
    <t>(L)Submit My Interest</t>
    <phoneticPr fontId="51" type="noConversion"/>
  </si>
  <si>
    <t>Trade-Ins</t>
    <phoneticPr fontId="51" type="noConversion"/>
  </si>
  <si>
    <t>(L)Trade-Ins</t>
    <phoneticPr fontId="51" type="noConversion"/>
  </si>
  <si>
    <t>Dealer</t>
    <phoneticPr fontId="51" type="noConversion"/>
  </si>
  <si>
    <t>A01_01_002</t>
    <phoneticPr fontId="51" type="noConversion"/>
  </si>
  <si>
    <t>A01_01_002_L01</t>
    <phoneticPr fontId="51" type="noConversion"/>
  </si>
  <si>
    <t>A01_01_003</t>
    <phoneticPr fontId="51" type="noConversion"/>
  </si>
  <si>
    <t>A01_01_003_L01</t>
    <phoneticPr fontId="51" type="noConversion"/>
  </si>
  <si>
    <t>A01_01_009_L01</t>
    <phoneticPr fontId="51" type="noConversion"/>
  </si>
  <si>
    <t>A01_01_006</t>
    <phoneticPr fontId="51" type="noConversion"/>
  </si>
  <si>
    <t>A01_01_006_L01</t>
    <phoneticPr fontId="51" type="noConversion"/>
  </si>
  <si>
    <t>A01_01_005_L01</t>
    <phoneticPr fontId="51" type="noConversion"/>
  </si>
  <si>
    <t>A01_01_008</t>
    <phoneticPr fontId="51" type="noConversion"/>
  </si>
  <si>
    <t>A01_01_008_L01</t>
    <phoneticPr fontId="51" type="noConversion"/>
  </si>
  <si>
    <t>A01_01_009</t>
    <phoneticPr fontId="51" type="noConversion"/>
  </si>
  <si>
    <t>A01_01_005</t>
    <phoneticPr fontId="51" type="noConversion"/>
  </si>
  <si>
    <t>A01_02_001</t>
    <phoneticPr fontId="51" type="noConversion"/>
  </si>
  <si>
    <t>A01_03_001</t>
    <phoneticPr fontId="51" type="noConversion"/>
  </si>
  <si>
    <t>A01_04_001</t>
    <phoneticPr fontId="51" type="noConversion"/>
  </si>
  <si>
    <t>A01_08_001</t>
    <phoneticPr fontId="51" type="noConversion"/>
  </si>
  <si>
    <t>A01_12_001</t>
    <phoneticPr fontId="51" type="noConversion"/>
  </si>
  <si>
    <t>Update</t>
    <phoneticPr fontId="2" type="noConversion"/>
  </si>
  <si>
    <t>Search Area</t>
    <phoneticPr fontId="2" type="noConversion"/>
  </si>
  <si>
    <t>List Area</t>
    <phoneticPr fontId="2" type="noConversion"/>
  </si>
  <si>
    <t>Model Info Area</t>
    <phoneticPr fontId="2" type="noConversion"/>
  </si>
  <si>
    <t>National Promotions</t>
    <phoneticPr fontId="54" type="noConversion"/>
  </si>
  <si>
    <t>List Area</t>
    <phoneticPr fontId="2" type="noConversion"/>
  </si>
  <si>
    <t>Search Area</t>
    <phoneticPr fontId="2" type="noConversion"/>
  </si>
  <si>
    <t xml:space="preserve">Dealer Info </t>
    <phoneticPr fontId="51" type="noConversion"/>
  </si>
  <si>
    <t>Information Area</t>
    <phoneticPr fontId="2" type="noConversion"/>
  </si>
  <si>
    <t>Util Area</t>
    <phoneticPr fontId="2" type="noConversion"/>
  </si>
  <si>
    <t>Menu List Area</t>
    <phoneticPr fontId="2" type="noConversion"/>
  </si>
  <si>
    <t>Manage Authority Menu List Area</t>
    <phoneticPr fontId="2" type="noConversion"/>
  </si>
  <si>
    <t>My Info</t>
    <phoneticPr fontId="2" type="noConversion"/>
  </si>
  <si>
    <t>List</t>
    <phoneticPr fontId="51" type="noConversion"/>
  </si>
  <si>
    <t>4th Depth</t>
    <phoneticPr fontId="51" type="noConversion"/>
  </si>
  <si>
    <t>(L)Operator</t>
    <phoneticPr fontId="2" type="noConversion"/>
  </si>
  <si>
    <t>Write</t>
    <phoneticPr fontId="51" type="noConversion"/>
  </si>
  <si>
    <t>Search Area</t>
    <phoneticPr fontId="2" type="noConversion"/>
  </si>
  <si>
    <t>Manage Admins</t>
    <phoneticPr fontId="51" type="noConversion"/>
  </si>
  <si>
    <t>Administrator</t>
    <phoneticPr fontId="2" type="noConversion"/>
  </si>
  <si>
    <t>Information Area</t>
    <phoneticPr fontId="2" type="noConversion"/>
  </si>
  <si>
    <t>Manage Authority Menu List Area</t>
    <phoneticPr fontId="2" type="noConversion"/>
  </si>
  <si>
    <t>Submit My Interest</t>
    <phoneticPr fontId="51" type="noConversion"/>
  </si>
  <si>
    <t>(L)Book a Test Drive</t>
    <phoneticPr fontId="51" type="noConversion"/>
  </si>
  <si>
    <t>Book a Test Drive</t>
    <phoneticPr fontId="51" type="noConversion"/>
  </si>
  <si>
    <t>Get a Quote</t>
    <phoneticPr fontId="51" type="noConversion"/>
  </si>
  <si>
    <t>(L)Get a Quote</t>
    <phoneticPr fontId="51" type="noConversion"/>
  </si>
  <si>
    <t>(L)Fleet Sales</t>
    <phoneticPr fontId="51" type="noConversion"/>
  </si>
  <si>
    <t>Fleet Sales</t>
    <phoneticPr fontId="51" type="noConversion"/>
  </si>
  <si>
    <t>View</t>
    <phoneticPr fontId="2" type="noConversion"/>
  </si>
  <si>
    <t>(T) On Going</t>
    <phoneticPr fontId="54" type="noConversion"/>
  </si>
  <si>
    <t>National Promotions Area</t>
    <phoneticPr fontId="2" type="noConversion"/>
  </si>
  <si>
    <t>(T) Basic Info</t>
    <phoneticPr fontId="51" type="noConversion"/>
  </si>
  <si>
    <t>(T) Image</t>
    <phoneticPr fontId="51" type="noConversion"/>
  </si>
  <si>
    <t>(T) All Specs</t>
    <phoneticPr fontId="51" type="noConversion"/>
  </si>
  <si>
    <t>Line Up</t>
    <phoneticPr fontId="51" type="noConversion"/>
  </si>
  <si>
    <t>Similar Match</t>
    <phoneticPr fontId="51" type="noConversion"/>
  </si>
  <si>
    <t>Minimum Down Payment Setting</t>
    <phoneticPr fontId="51" type="noConversion"/>
  </si>
  <si>
    <t>A01_01_001</t>
    <phoneticPr fontId="51" type="noConversion"/>
  </si>
  <si>
    <t>A01_01_001_T01</t>
    <phoneticPr fontId="51" type="noConversion"/>
  </si>
  <si>
    <t>A01_01_001_T02</t>
    <phoneticPr fontId="51" type="noConversion"/>
  </si>
  <si>
    <t>A01_01_001_T03</t>
    <phoneticPr fontId="51" type="noConversion"/>
  </si>
  <si>
    <t>A01_12_002</t>
    <phoneticPr fontId="51" type="noConversion"/>
  </si>
  <si>
    <t>A01_02_002</t>
    <phoneticPr fontId="51" type="noConversion"/>
  </si>
  <si>
    <t>A01_02_003</t>
    <phoneticPr fontId="51" type="noConversion"/>
  </si>
  <si>
    <t>A01_03_002</t>
    <phoneticPr fontId="51" type="noConversion"/>
  </si>
  <si>
    <t>A01_04_002</t>
    <phoneticPr fontId="51" type="noConversion"/>
  </si>
  <si>
    <t>A01_04_003</t>
    <phoneticPr fontId="51" type="noConversion"/>
  </si>
  <si>
    <t>(T) Ended</t>
    <phoneticPr fontId="54" type="noConversion"/>
  </si>
  <si>
    <t>Promotion Banners</t>
    <phoneticPr fontId="54" type="noConversion"/>
  </si>
  <si>
    <t>View &amp; Edit</t>
    <phoneticPr fontId="2" type="noConversion"/>
  </si>
  <si>
    <t>(L)Change Display Order</t>
    <phoneticPr fontId="54" type="noConversion"/>
  </si>
  <si>
    <t>A01_06_T01_001_L01</t>
    <phoneticPr fontId="51" type="noConversion"/>
  </si>
  <si>
    <t>Book a Car Banners</t>
    <phoneticPr fontId="54" type="noConversion"/>
  </si>
  <si>
    <t>A01_07_T01_001</t>
    <phoneticPr fontId="51" type="noConversion"/>
  </si>
  <si>
    <t>Warranty</t>
    <phoneticPr fontId="2" type="noConversion"/>
  </si>
  <si>
    <t>List &amp; View</t>
    <phoneticPr fontId="54" type="noConversion"/>
  </si>
  <si>
    <t>(L) Warranty History</t>
    <phoneticPr fontId="54" type="noConversion"/>
  </si>
  <si>
    <t>A01_13_001</t>
    <phoneticPr fontId="51" type="noConversion"/>
  </si>
  <si>
    <t>A01_13_001_L01</t>
    <phoneticPr fontId="51" type="noConversion"/>
  </si>
  <si>
    <t>(L) Sales Consultant</t>
    <phoneticPr fontId="54" type="noConversion"/>
  </si>
  <si>
    <t>Other Banks</t>
    <phoneticPr fontId="51" type="noConversion"/>
  </si>
  <si>
    <t>A01_09_001</t>
    <phoneticPr fontId="51" type="noConversion"/>
  </si>
  <si>
    <t>1. Confirm that the information on the number of postings registered for each menu is properly exposed, depending on the duration of the search.</t>
    <phoneticPr fontId="2" type="noConversion"/>
  </si>
  <si>
    <t>2. Check if the corresponding menu posting list information is properly exposed at the bottom when each menu name is clicked.</t>
    <phoneticPr fontId="2" type="noConversion"/>
  </si>
  <si>
    <t xml:space="preserve">2. Check if the correct data displays in the list for the selected search condition. </t>
    <phoneticPr fontId="2" type="noConversion"/>
  </si>
  <si>
    <t xml:space="preserve">1. Check if the model data registered in the Search Area - Model List GDMS is correctly linked when the Update button is clicked. </t>
    <phoneticPr fontId="2" type="noConversion"/>
  </si>
  <si>
    <t>2. Check if the model data in the list is correctly linked with the model data registered in the GDMS when the Update button is clicked.</t>
    <phoneticPr fontId="2" type="noConversion"/>
  </si>
  <si>
    <t>1. Check if the correct data displays in the list for the selected search condition.</t>
  </si>
  <si>
    <t>1. Check if the model data matches the GDMS data.</t>
    <phoneticPr fontId="2" type="noConversion"/>
  </si>
  <si>
    <t>2. Check if the display exposure info matches the details screen settings.</t>
    <phoneticPr fontId="2" type="noConversion"/>
  </si>
  <si>
    <t xml:space="preserve">3. Check if Registration Completed status value is displayed as "No" when the settings are not completed in the View &amp; Edit screen. </t>
    <phoneticPr fontId="2" type="noConversion"/>
  </si>
  <si>
    <t>1. Check if the accessory data is correctly linked with the accessory data registered in the Mobis data base  when the Update button is clicked.</t>
    <phoneticPr fontId="2" type="noConversion"/>
  </si>
  <si>
    <t xml:space="preserve">4. Check if Registration Completed status value is displayed as "No" when the settings are not completed in the View &amp; Edit screen. </t>
    <phoneticPr fontId="2" type="noConversion"/>
  </si>
  <si>
    <t>3. Check if the display exposure info matches the details screen settings.</t>
  </si>
  <si>
    <t xml:space="preserve">1. Check if the model data matches the GDMS data. </t>
  </si>
  <si>
    <t>2. Check if the Accessory-Count info matches the data registered in Mobis.</t>
    <phoneticPr fontId="2" type="noConversion"/>
  </si>
  <si>
    <t>1. Check if the Accessory data matches the settings in the Mobis.</t>
    <phoneticPr fontId="2" type="noConversion"/>
  </si>
  <si>
    <t>2. Check if the Order setting value is reflected on the user screen correctly for each accessory.</t>
    <phoneticPr fontId="2" type="noConversion"/>
  </si>
  <si>
    <t xml:space="preserve">3. Check if the Display setting value is reflected on the user screen correctly for each accessory. </t>
    <phoneticPr fontId="2" type="noConversion"/>
  </si>
  <si>
    <t xml:space="preserve">4. Check if all Display settings are reflected correctly on the user screen. </t>
    <phoneticPr fontId="2" type="noConversion"/>
  </si>
  <si>
    <t>5. Check if the Registration Completed status value displays as "Yes" in the List screen when the setting is completed.</t>
    <phoneticPr fontId="2" type="noConversion"/>
  </si>
  <si>
    <t>1. Check if the accessory exposure order matches the settings in the Click to Buy &gt; Concierge screen.</t>
    <phoneticPr fontId="2" type="noConversion"/>
  </si>
  <si>
    <t>1. Check if the accessories display correctly according to the settings in the Click to Buy &gt; Concierge screen.</t>
    <phoneticPr fontId="2" type="noConversion"/>
  </si>
  <si>
    <t xml:space="preserve">1. Check if all accessories are exposed correctly according to the settings in the Click to Buy &gt; Concierge screen. </t>
    <phoneticPr fontId="2" type="noConversion"/>
  </si>
  <si>
    <t>A01_05_T01_001</t>
    <phoneticPr fontId="51" type="noConversion"/>
  </si>
  <si>
    <t>A01_05_T01_002</t>
    <phoneticPr fontId="51" type="noConversion"/>
  </si>
  <si>
    <t>A01_05_T02_001</t>
    <phoneticPr fontId="2" type="noConversion"/>
  </si>
  <si>
    <t>A01_05_T02_002</t>
    <phoneticPr fontId="51" type="noConversion"/>
  </si>
  <si>
    <t>A01_06_T01_001</t>
    <phoneticPr fontId="51" type="noConversion"/>
  </si>
  <si>
    <t>A01_06_T01_002</t>
    <phoneticPr fontId="2" type="noConversion"/>
  </si>
  <si>
    <t>A01_06_T01_003</t>
    <phoneticPr fontId="51" type="noConversion"/>
  </si>
  <si>
    <t>A01_06_T02_001</t>
    <phoneticPr fontId="2" type="noConversion"/>
  </si>
  <si>
    <t>A01_06_T02_002</t>
    <phoneticPr fontId="2" type="noConversion"/>
  </si>
  <si>
    <t>A01_07_T01_002</t>
    <phoneticPr fontId="2" type="noConversion"/>
  </si>
  <si>
    <t>A01_07_T01_001_L01</t>
    <phoneticPr fontId="51" type="noConversion"/>
  </si>
  <si>
    <t>A01_07_T01_003</t>
    <phoneticPr fontId="51" type="noConversion"/>
  </si>
  <si>
    <t>A01_07_T02_001</t>
    <phoneticPr fontId="2" type="noConversion"/>
  </si>
  <si>
    <t>A01_07_T02_002</t>
    <phoneticPr fontId="51" type="noConversion"/>
  </si>
  <si>
    <t>A01_08_001_L01</t>
    <phoneticPr fontId="2" type="noConversion"/>
  </si>
  <si>
    <t>A01_10_001</t>
    <phoneticPr fontId="2" type="noConversion"/>
  </si>
  <si>
    <t>A01_11_001</t>
    <phoneticPr fontId="51" type="noConversion"/>
  </si>
  <si>
    <t>A0_11_002</t>
    <phoneticPr fontId="51" type="noConversion"/>
  </si>
  <si>
    <t>A01_11_002_L01</t>
    <phoneticPr fontId="2" type="noConversion"/>
  </si>
  <si>
    <t>A01_11_003</t>
    <phoneticPr fontId="2" type="noConversion"/>
  </si>
  <si>
    <t>1. Check if the exposed data for each item matches the GDMS data.</t>
    <phoneticPr fontId="2" type="noConversion"/>
  </si>
  <si>
    <t>2. Check if authority info for each menu matches the settings in the Administrator &gt; Manage Admins screen.</t>
    <phoneticPr fontId="2" type="noConversion"/>
  </si>
  <si>
    <t xml:space="preserve">3. Check if the corresponding menu is exposed/not exposed according to the menu authority. </t>
    <phoneticPr fontId="2" type="noConversion"/>
  </si>
  <si>
    <t>2. Check if the exposed data for each item matches the inquired data in the detailed screen.</t>
  </si>
  <si>
    <t>2-1. Check if the IP and Last Login information of the logged on administrator is correctly exposed.</t>
    <phoneticPr fontId="2" type="noConversion"/>
  </si>
  <si>
    <t>1. Select an Employee to be an administrator via the Operator Popup displayed when the Search button is clicked, and check if the information for the selected employee is exposed correctly on the Information Area.</t>
    <phoneticPr fontId="2" type="noConversion"/>
  </si>
  <si>
    <t>1. Check if the employee info for each item displays correctly.</t>
    <phoneticPr fontId="2" type="noConversion"/>
  </si>
  <si>
    <t>1. Check if all menus of the admin site display correctly.</t>
    <phoneticPr fontId="2" type="noConversion"/>
  </si>
  <si>
    <t>2. Check if the menu authority settings are saved properly. Check if the menu authority settings are saved properly.</t>
  </si>
  <si>
    <t>2-1. Check if the added admin in the list screen displays correctly.</t>
    <phoneticPr fontId="2" type="noConversion"/>
  </si>
  <si>
    <t>3. Check if the added admin can log in successfully.</t>
    <phoneticPr fontId="2" type="noConversion"/>
  </si>
  <si>
    <t>3-1. Check if the GNB menus are displayed according to the set menu authority.</t>
    <phoneticPr fontId="2" type="noConversion"/>
  </si>
  <si>
    <t xml:space="preserve">4. Set and save the menu authority, and check if it is impossible to register an currently registered admin. </t>
    <phoneticPr fontId="2" type="noConversion"/>
  </si>
  <si>
    <t xml:space="preserve">2. Check if the exposed info for each item matches the GDMS data. </t>
  </si>
  <si>
    <t>2-1. Click on the ID(Email) info and the popup will close automatically. Check if the employee info is exposed correctly on the Information Area as selected in the Manage Admins screen Information Area area.</t>
    <phoneticPr fontId="2" type="noConversion"/>
  </si>
  <si>
    <t>1. Check if the authority info displays correctly as set in the Manage Authority Menu List Area .</t>
    <phoneticPr fontId="2" type="noConversion"/>
  </si>
  <si>
    <t xml:space="preserve">2. Change and save the menu authority, and check if the change is saved correctly. </t>
  </si>
  <si>
    <t>2-1. Check If the GNB menu is displayed/not displayed according to the set menu authority.</t>
    <phoneticPr fontId="2" type="noConversion"/>
  </si>
  <si>
    <t>3. Check if the selected admin is deleted successfully when you click on the Delete button.</t>
    <phoneticPr fontId="2" type="noConversion"/>
  </si>
  <si>
    <t>3-1. Confirm that the deleted admin is unable to log in to the website.</t>
    <phoneticPr fontId="2" type="noConversion"/>
  </si>
  <si>
    <t>If the employee is already registered as a current admin</t>
    <phoneticPr fontId="2" type="noConversion"/>
  </si>
  <si>
    <t>1. Check if the exposed data for each item matches the inquired data in the detailed screen.</t>
  </si>
  <si>
    <t>1. Check if the exposed info for each item matches the GDMS data.</t>
    <phoneticPr fontId="2" type="noConversion"/>
  </si>
  <si>
    <t>2. Check if the data is saved when you click on the Save button after modifying the data for each item.</t>
    <phoneticPr fontId="2" type="noConversion"/>
  </si>
  <si>
    <t>Admin
- Corporate, Sales Consultant 관리자 화면 연동 데이터 출력 테스트  
- Front 화면 연동 데이터 등록/수정 테스트</t>
    <phoneticPr fontId="33" type="noConversion"/>
  </si>
  <si>
    <t xml:space="preserve">1. Check if today's date displays. </t>
  </si>
  <si>
    <t>2. Check if the number displayed on the Participating Dealers area matches the number of Click to Buy checked postings on today's date.</t>
    <phoneticPr fontId="2" type="noConversion"/>
  </si>
  <si>
    <t>3. Check if the number displayed on the Sales Consultants area matches the number of Click to Buy Concierge checked postings on today's date.</t>
    <phoneticPr fontId="2" type="noConversion"/>
  </si>
  <si>
    <t xml:space="preserve">1. Check if the search conditions expose differently for each model and dealer according to the selected radio button.  </t>
    <phoneticPr fontId="2" type="noConversion"/>
  </si>
  <si>
    <t>If searched by model</t>
  </si>
  <si>
    <t>If searched by dealer</t>
  </si>
  <si>
    <t xml:space="preserve">Result when searched by model </t>
  </si>
  <si>
    <t>Result when searched by dealer</t>
  </si>
  <si>
    <t>2. Check if the items for each dealer detail are exposed correctly.</t>
  </si>
  <si>
    <t>1. Check if the items for each model detail are exposed correctly.</t>
  </si>
  <si>
    <t>1. Check if the model information, ordered dealer information, and details are exposed.</t>
  </si>
  <si>
    <t>2. Check if dealer info, ordered model info and the details are exposed.</t>
  </si>
  <si>
    <t>1. Check if the search conditions are exposed differently for each model and dealer according to the selected radio button.</t>
  </si>
  <si>
    <t>1. Check if the model info, Book a Car Dealer info and details info display correctly.</t>
  </si>
  <si>
    <t>2. Check if the Dealer info, Book a Car Model info and details info display correctly.</t>
  </si>
  <si>
    <t>1. Check if the Model info, Dealer info on the Quotation and details info display correctly.</t>
  </si>
  <si>
    <t>2. Check if the Dealer info, Model info on the Quotation and details info display correctly.</t>
  </si>
  <si>
    <t>1. Check if Model info, Dealer info for the finance application and details info are exposed correctly.</t>
  </si>
  <si>
    <t>2. Check if the Dealer info, Model info for the finance application and details info display correctly.</t>
  </si>
  <si>
    <t>1. Check if the Model info, Dealer info for the Submit My Interest and details info are exposed correctly.</t>
  </si>
  <si>
    <t>2. Check if the Dealer info, Model info for the Submit My Interest and details info are exposed correctly.</t>
  </si>
  <si>
    <t>1. Check if the Model info, Dealer info for the Book a Test Drive request and details info are exposed correctly.</t>
  </si>
  <si>
    <t>2. Check if the Dealer info, Model info for the Book a Test Drive request and details info are exposed correctly.</t>
  </si>
  <si>
    <t>1. Check if the Model info and the Date info for the Get a Quote request and details info are exposed correctly.</t>
  </si>
  <si>
    <t>2. Check if the correct data that corresponds to the search condition displays in the list when you perform a search after setting the search condition.</t>
    <phoneticPr fontId="2" type="noConversion"/>
  </si>
  <si>
    <t xml:space="preserve">1. Check if the Model info, Dealer info for the Fleet Sales info and details info are exposed correctly. </t>
  </si>
  <si>
    <t>2. Check if the Dealer info, Model info for the Fleet Sales and details info are exposed correctly.</t>
  </si>
  <si>
    <t>1. Check if the Search Area Info and the GDMS Info are interlinked correctly when you click on the Update button.</t>
  </si>
  <si>
    <t>2. Check if the List Area Info and the GDMS Info are interlinked correctly when you click on the Update button.</t>
  </si>
  <si>
    <t>2-1. Check if the corresponding Sales Consultant displays correctly on the Click to Buy &gt; Concierge screen.</t>
    <phoneticPr fontId="2" type="noConversion"/>
  </si>
  <si>
    <t>1. Check if the correct Sales Consultant is assigned when you enter the Click to Buy &gt; Concierge step.</t>
  </si>
  <si>
    <t>1. Check if the Sales Consultant list items are displayed correctly.</t>
  </si>
  <si>
    <t>1. Check if the data displays in the Preferred Bank area on the Click to Buy &gt; Finance screen.</t>
  </si>
  <si>
    <t>1. Check if the Price , Vehicle, Main Specs, Icon Specs data matches the data registered in the GDMS.</t>
  </si>
  <si>
    <t>2. Check if an entry field is added via the Feature Add button and if the data gets deleted via the Delete button.</t>
  </si>
  <si>
    <t>1. Check if Feature data gets added/deleted successfully on the Click to Buy&gt; Configure screen.</t>
    <phoneticPr fontId="2" type="noConversion"/>
  </si>
  <si>
    <t>1. Check if the exposed data in the Line Up Area and the data registered in the GDMS matches.</t>
  </si>
  <si>
    <t>2. Check if the Exterior / Interior Color info and the data registered in the GDMS matches.</t>
  </si>
  <si>
    <t>2-1. Check if the Display setting value for each colour is reflected correctly on the user screen.</t>
  </si>
  <si>
    <t>2. Check if the Exterior / Interior Color info and the data registered in the GDMS matches.</t>
    <phoneticPr fontId="2" type="noConversion"/>
  </si>
  <si>
    <t>3. Check if the Wheels Area info and the data registered in the GDMS matches.</t>
  </si>
  <si>
    <t>3-1. Check if the data displays correctly on the user screen according to the Display setting.</t>
  </si>
  <si>
    <t>4-1. Check if the data displays correctly on the user screen according to the Display setting.</t>
  </si>
  <si>
    <t>4. Check if the data displays correctly on the user screen according to the Display setting.</t>
  </si>
  <si>
    <t>3. Check if the data displays correctly on the user screen according to the Display setting.</t>
  </si>
  <si>
    <t>4. Check if the data exposed on the Video Area matches the data registered in the GDMS.</t>
  </si>
  <si>
    <t xml:space="preserve">1. Check if the file is upaloded correctly in the Spect Data Area. </t>
  </si>
  <si>
    <t>1-1. Check if the uploaded file data is exposed in the Spec Data Area.</t>
  </si>
  <si>
    <t>2. Check if the data registered in the Spec Data Area is exposed on the User Screen.</t>
  </si>
  <si>
    <t>2-1. Check if the Spec Group is added successfully via the Add Spec Group button and if the Spec Group gets deleted successfully via the Delete Spec Group button.</t>
  </si>
  <si>
    <t>3. Check if the registered features data exposes on the User Screen.</t>
  </si>
  <si>
    <t>3-1. Check if the a Feature Category is added via the Add Category button and if the category is deleted via the Delete Category button.</t>
  </si>
  <si>
    <t>1.Check if the colour is exposed correctly according to the setting value on the Click to Buy &gt; Configure.</t>
    <phoneticPr fontId="2" type="noConversion"/>
  </si>
  <si>
    <t>1. Check if (L) All Spec data is exposed on the Click to Buy &gt; Configure screen.</t>
  </si>
  <si>
    <t>1. Check if the data displays correctly according to the Badge Type setting in the Select Model Area on the User Screen.</t>
  </si>
  <si>
    <t>2. Check if the exposed data in the Image Setting Area and the registered data in the GDMS matches.</t>
    <phoneticPr fontId="2" type="noConversion"/>
  </si>
  <si>
    <t>1. Check if the Model info in the Select Model Area and the data registered in the GDMS matches.</t>
  </si>
  <si>
    <t xml:space="preserve">2. Check if the Model info and the Engine Type info in the Similar Match Area match the data registered in the GDMS. </t>
  </si>
  <si>
    <t>2-1. Check if the set vehicle info is exposed in the User's Screen Similar Match area.</t>
  </si>
  <si>
    <t>1. Check if the set Model info displays in the Select Model Area.</t>
  </si>
  <si>
    <t>2. Check if the set model info and the engine type info display in the Similar Match Area.</t>
  </si>
  <si>
    <t>2-2. Check if the Model and the Engine Type setting can be changed.</t>
  </si>
  <si>
    <t>1. Check if the Similar Match list displays correctly according to the setting value on the Click to Buy &gt; Configure screen.</t>
    <phoneticPr fontId="2" type="noConversion"/>
  </si>
  <si>
    <t>1. Check if the Similar Match list displays correctly according to the setting value on the Click to Buy &gt; Configure screen.</t>
    <phoneticPr fontId="2" type="noConversion"/>
  </si>
  <si>
    <t>1. Check if the correct data displays in the list according to the selected search condition.</t>
  </si>
  <si>
    <t>1. Check if the model info matches the data registered in the GDMS.</t>
    <phoneticPr fontId="2" type="noConversion"/>
  </si>
  <si>
    <t>2. Check if the Display info and the Details Screen Settings info matches.</t>
    <phoneticPr fontId="2" type="noConversion"/>
  </si>
  <si>
    <t>1. Check if the Model info exposed in the Model setting field and the data registered in the GDMS matches.</t>
    <phoneticPr fontId="2" type="noConversion"/>
  </si>
  <si>
    <t>3. Check if the added model and the entry info displays correctly on the List Screen.</t>
    <phoneticPr fontId="2" type="noConversion"/>
  </si>
  <si>
    <t>1. Check if the previously entered data for each field displays correctly.</t>
    <phoneticPr fontId="2" type="noConversion"/>
  </si>
  <si>
    <t>2. Check if the modified data for each field is reflected on the User Screen correctly.</t>
    <phoneticPr fontId="2" type="noConversion"/>
  </si>
  <si>
    <t>3. Check if the previously entered data is exposed correctly on the History Info Area.</t>
    <phoneticPr fontId="2" type="noConversion"/>
  </si>
  <si>
    <t>2. Check if the Minimum Down Payment entry info is reflected correctly on the User Screen.</t>
    <phoneticPr fontId="2" type="noConversion"/>
  </si>
  <si>
    <t xml:space="preserve">1.  Check if the data is exposed and applied correctly in the Down Payment Area on the Click to Buy &gt; Quotation Screen. </t>
    <phoneticPr fontId="2" type="noConversion"/>
  </si>
  <si>
    <t xml:space="preserve">1. Check if the data is exposed and applied correctly in the Down Payment Area on the Click to Buy &gt; Quotation Screen. </t>
    <phoneticPr fontId="2" type="noConversion"/>
  </si>
  <si>
    <t>1.  Check if the Search Area data is successfully linked to the data registered in the GDMS.</t>
    <phoneticPr fontId="2" type="noConversion"/>
  </si>
  <si>
    <t>2. Check if the List Area data is successfully linked to the data registered in the GDMS.</t>
    <phoneticPr fontId="2" type="noConversion"/>
  </si>
  <si>
    <t>1.  Check if the data is exposed correctly.</t>
    <phoneticPr fontId="2" type="noConversion"/>
  </si>
  <si>
    <t>1. Check if the set model info and the pormotion group code is displayed correctly.</t>
    <phoneticPr fontId="2" type="noConversion"/>
  </si>
  <si>
    <t>1. Check if the National Promotions data for each item matches the data registered in the GDMS.</t>
    <phoneticPr fontId="2" type="noConversion"/>
  </si>
  <si>
    <t>2. Check if the data is changed on the Front Screen according to the set Display option for each National Promotions item.</t>
    <phoneticPr fontId="2" type="noConversion"/>
  </si>
  <si>
    <t>3. Check if the data is changed on the Front Screen according to the selected Display option.</t>
    <phoneticPr fontId="2" type="noConversion"/>
  </si>
  <si>
    <t>1.  Check if the data displays correctly.</t>
  </si>
  <si>
    <t xml:space="preserve">1.  Check if the data displays correctly. </t>
  </si>
  <si>
    <t>1.Check if the data matches the items exposed in the Promotions area on the Click to Buy &gt; Concierge screen.</t>
  </si>
  <si>
    <t>1.Check if the data matches the items exposed in the Promotions area on the Click to Buy &gt; Concierge screen.</t>
    <phoneticPr fontId="2" type="noConversion"/>
  </si>
  <si>
    <t>1. Check if the model info and the promotion group code for the ended promotion area displayed correctly.</t>
  </si>
  <si>
    <t>1. Check if the ended National Promotions info matches the data registered in the GDMS.</t>
  </si>
  <si>
    <t>1.Check if images can be registered for PC and Mobile and if the data is exposed on the user screen correctly when setting the data.</t>
  </si>
  <si>
    <t>1.Check if images can be registered for PC and Mobile and if the data is exposed on the user screen correctly when setting the data.</t>
    <phoneticPr fontId="2" type="noConversion"/>
  </si>
  <si>
    <t xml:space="preserve">1. Check if the data matches the items exposed in the Promotions area on the Click to Buy &gt; Concierge screen. </t>
    <phoneticPr fontId="2" type="noConversion"/>
  </si>
  <si>
    <t>1. Check if the data matches the items exposed in the Promotions area Click to Buy&gt; Select a Car screen.</t>
  </si>
  <si>
    <t>1. Check if the data displays correctly according to the set Period(start time-end time) in the Promotions area on the Click to Buy &gt; Select a car screen.</t>
  </si>
  <si>
    <t>2. Check if the data displays on the user screen according to the period setting.</t>
  </si>
  <si>
    <t>3. Check if the data displays correctly according to the Display setting.</t>
  </si>
  <si>
    <t>1. Check if the set items are displayed correctly.</t>
  </si>
  <si>
    <t>1.Check if the set items can be modified correctly.</t>
  </si>
  <si>
    <t>1. Check if only the postings with the display option set as "On" display.</t>
  </si>
  <si>
    <t>2. Check if the order can be displayed with the Change Order button.</t>
  </si>
  <si>
    <t>3.Check if the data displays in the set order on the user screen.</t>
  </si>
  <si>
    <t>1. Check if the data displays in the Promotions area on the Click to Buy &gt; Select a car screen in the order set in the admin site.</t>
  </si>
  <si>
    <t>1. Check if the data displays in the Promotions area on the Click to Buy &gt; Select a car screen in the order set in the admin site.</t>
    <phoneticPr fontId="2" type="noConversion"/>
  </si>
  <si>
    <t>1. Check if the Search Area info is successfully linked to the data in the GDMS when you click on the Update button.</t>
  </si>
  <si>
    <t>2. Check if the List Area info is successfully linked to the data in the GDMS when you click on the Update button.</t>
    <phoneticPr fontId="2" type="noConversion"/>
  </si>
  <si>
    <t>3.Check if the data displays correctly on the user screen according to the Apply Setting.</t>
  </si>
  <si>
    <t xml:space="preserve">1. Check if the data displays as set in the Accessories &amp; Warranties area on the Click to Buy &gt; Configure screen. </t>
  </si>
  <si>
    <t>3-1. Check if the Application Status and the Applied Date data is updated as set.</t>
  </si>
  <si>
    <t>1. Check if the history of the Apply Setting for each variant displays correctly.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</si>
</sst>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76" formatCode="mm&quot;월&quot;\ dd&quot;일&quot;"/>
    <numFmt numFmtId="177" formatCode="#.##"/>
    <numFmt numFmtId="178" formatCode="#,##0.000;[Red]&quot;-&quot;#,##0.000"/>
    <numFmt numFmtId="179" formatCode="hh:mm:ss&quot;₩&quot;&quot;₩&quot;&quot;₩&quot;&quot;₩&quot;&quot;₩&quot;&quot;₩&quot;&quot;₩&quot;&quot;₩&quot;\ AM/PM_)"/>
    <numFmt numFmtId="180" formatCode="_ * #,##0_ ;_ * \-#,##0_ ;_ * &quot;-&quot;_ ;_ @_ "/>
    <numFmt numFmtId="181" formatCode="_ * #,##0.00_ ;_ * \-#,##0.00_ ;_ * &quot;-&quot;??_ ;_ @_ "/>
    <numFmt numFmtId="182" formatCode="#,##0\ &quot;&quot;"/>
  </numFmts>
  <fonts count="56"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sz val="9"/>
      <color rgb="FF000000"/>
      <name val="현대산스 Text"/>
      <family val="3"/>
      <charset val="129"/>
    </font>
    <font>
      <sz val="8"/>
      <name val="맑은 고딕"/>
      <family val="2"/>
      <charset val="129"/>
    </font>
    <font>
      <sz val="9"/>
      <color indexed="8"/>
      <name val="현대산스 Text"/>
      <family val="3"/>
      <charset val="129"/>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bgColor rgb="FF000000"/>
      </patternFill>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8"/>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7" fontId="21" fillId="0" borderId="0" applyFont="0" applyFill="0" applyBorder="0" applyAlignment="0" applyProtection="0"/>
    <xf numFmtId="178"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79"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41"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0" fontId="28" fillId="0" borderId="0" applyFont="0" applyFill="0" applyBorder="0" applyAlignment="0" applyProtection="0"/>
    <xf numFmtId="181"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75">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9" xfId="0" applyFont="1" applyFill="1" applyBorder="1" applyAlignment="1">
      <alignment horizontal="center" vertical="center"/>
    </xf>
    <xf numFmtId="0" fontId="44" fillId="32" borderId="29" xfId="66" applyFont="1" applyFill="1" applyBorder="1" applyAlignment="1" applyProtection="1">
      <alignment horizontal="center" vertical="center"/>
    </xf>
    <xf numFmtId="41" fontId="36" fillId="0" borderId="29" xfId="49" applyFont="1" applyFill="1" applyBorder="1" applyAlignment="1">
      <alignment horizontal="center" vertical="center"/>
    </xf>
    <xf numFmtId="0" fontId="43" fillId="29" borderId="29" xfId="0" applyFont="1" applyFill="1" applyBorder="1" applyAlignment="1">
      <alignment horizontal="center" vertical="center"/>
    </xf>
    <xf numFmtId="41" fontId="43" fillId="29" borderId="29"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41"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30" xfId="0" applyFont="1" applyFill="1" applyBorder="1" applyAlignment="1">
      <alignment horizontal="center" vertical="center"/>
    </xf>
    <xf numFmtId="0" fontId="47" fillId="28" borderId="31"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3" xfId="0" applyFont="1" applyFill="1" applyBorder="1" applyAlignment="1" applyProtection="1">
      <alignment horizontal="left" vertical="center"/>
      <protection locked="0"/>
    </xf>
    <xf numFmtId="0" fontId="46" fillId="27" borderId="14" xfId="0" applyFont="1" applyFill="1" applyBorder="1" applyAlignment="1" applyProtection="1">
      <alignment horizontal="left" vertical="center"/>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50" fillId="0" borderId="0" xfId="0" applyFont="1" applyFill="1" applyBorder="1" applyAlignment="1">
      <alignment vertical="center"/>
    </xf>
    <xf numFmtId="0" fontId="50" fillId="0" borderId="0" xfId="0" applyFont="1" applyBorder="1" applyAlignment="1">
      <alignment vertical="center"/>
    </xf>
    <xf numFmtId="0" fontId="45" fillId="0" borderId="3" xfId="0" applyFont="1" applyFill="1" applyBorder="1" applyAlignment="1">
      <alignment vertical="center" wrapText="1"/>
    </xf>
    <xf numFmtId="0" fontId="36" fillId="0" borderId="0" xfId="0" applyFont="1" applyFill="1" applyAlignment="1">
      <alignment vertical="center"/>
    </xf>
    <xf numFmtId="0" fontId="46" fillId="27" borderId="21" xfId="0" applyFont="1" applyFill="1" applyBorder="1" applyAlignment="1" applyProtection="1">
      <alignment horizontal="left" vertical="center"/>
      <protection locked="0"/>
    </xf>
    <xf numFmtId="0" fontId="46" fillId="27" borderId="22" xfId="0" applyFont="1" applyFill="1" applyBorder="1" applyAlignment="1" applyProtection="1">
      <alignment horizontal="left" vertical="center"/>
      <protection locked="0"/>
    </xf>
    <xf numFmtId="0" fontId="46" fillId="27" borderId="24" xfId="0" applyFont="1" applyFill="1" applyBorder="1" applyAlignment="1" applyProtection="1">
      <alignment horizontal="left" vertical="center"/>
      <protection locked="0"/>
    </xf>
    <xf numFmtId="0" fontId="36" fillId="0" borderId="0" xfId="0" applyFont="1" applyFill="1" applyAlignment="1">
      <alignment vertical="center" wrapText="1"/>
    </xf>
    <xf numFmtId="0" fontId="39" fillId="0" borderId="29"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33" borderId="17" xfId="0" applyFont="1" applyFill="1" applyBorder="1" applyAlignment="1">
      <alignment vertical="top" wrapText="1"/>
    </xf>
    <xf numFmtId="0" fontId="45" fillId="0" borderId="3" xfId="0" applyFont="1" applyBorder="1" applyAlignment="1">
      <alignment horizontal="left" vertical="top" wrapText="1"/>
    </xf>
    <xf numFmtId="0" fontId="45" fillId="33" borderId="15" xfId="0" applyFont="1" applyFill="1" applyBorder="1" applyAlignment="1">
      <alignmen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0" fontId="47" fillId="28" borderId="29" xfId="0" applyFont="1" applyFill="1" applyBorder="1" applyAlignment="1">
      <alignment horizontal="center" vertical="center"/>
    </xf>
    <xf numFmtId="0" fontId="47" fillId="28" borderId="29" xfId="0" applyFont="1" applyFill="1" applyBorder="1" applyAlignment="1">
      <alignment horizontal="center" vertical="center"/>
    </xf>
    <xf numFmtId="0" fontId="45" fillId="33" borderId="20" xfId="0" applyFont="1" applyFill="1" applyBorder="1" applyAlignment="1">
      <alignment vertical="top" wrapText="1"/>
    </xf>
    <xf numFmtId="0" fontId="47" fillId="28" borderId="29"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5" fillId="0" borderId="3" xfId="0" applyFont="1" applyBorder="1" applyAlignment="1">
      <alignment vertical="top" wrapText="1"/>
    </xf>
    <xf numFmtId="0" fontId="45" fillId="33" borderId="3" xfId="0" applyFont="1" applyFill="1" applyBorder="1" applyAlignment="1">
      <alignment horizontal="left" vertical="top" wrapText="1"/>
    </xf>
    <xf numFmtId="0" fontId="47" fillId="28" borderId="29" xfId="0" applyFont="1" applyFill="1" applyBorder="1" applyAlignment="1">
      <alignment horizontal="center" vertical="center"/>
    </xf>
    <xf numFmtId="0" fontId="39" fillId="0" borderId="3" xfId="0" applyFont="1" applyFill="1" applyBorder="1" applyAlignment="1">
      <alignment vertical="top" wrapText="1"/>
    </xf>
    <xf numFmtId="0" fontId="39" fillId="33" borderId="3" xfId="0" applyFont="1" applyFill="1" applyBorder="1" applyAlignment="1">
      <alignment horizontal="left" vertical="top" wrapText="1"/>
    </xf>
    <xf numFmtId="0" fontId="46" fillId="27" borderId="0" xfId="0" applyFont="1" applyFill="1" applyBorder="1" applyAlignment="1" applyProtection="1">
      <alignment horizontal="left" vertical="center"/>
      <protection locked="0"/>
    </xf>
    <xf numFmtId="0" fontId="52" fillId="34" borderId="3" xfId="0" applyFont="1" applyFill="1" applyBorder="1" applyAlignment="1">
      <alignment horizontal="center" vertical="center"/>
    </xf>
    <xf numFmtId="0" fontId="39" fillId="33" borderId="20" xfId="0" applyFont="1" applyFill="1" applyBorder="1" applyAlignment="1">
      <alignment vertical="top"/>
    </xf>
    <xf numFmtId="0" fontId="39" fillId="33" borderId="17" xfId="0" applyFont="1" applyFill="1" applyBorder="1" applyAlignment="1">
      <alignment vertical="top"/>
    </xf>
    <xf numFmtId="0" fontId="39" fillId="33" borderId="17" xfId="0" applyFont="1" applyFill="1" applyBorder="1" applyAlignment="1">
      <alignment vertical="center"/>
    </xf>
    <xf numFmtId="0" fontId="39" fillId="33" borderId="20" xfId="0" applyFont="1" applyFill="1" applyBorder="1" applyAlignment="1">
      <alignment vertical="center"/>
    </xf>
    <xf numFmtId="0" fontId="39" fillId="33" borderId="15" xfId="0" applyFont="1" applyFill="1" applyBorder="1" applyAlignment="1">
      <alignment vertical="center"/>
    </xf>
    <xf numFmtId="0" fontId="39" fillId="33" borderId="15"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36" fillId="0" borderId="3" xfId="0" applyFont="1" applyBorder="1"/>
    <xf numFmtId="0" fontId="53" fillId="36" borderId="17" xfId="0" applyFont="1" applyFill="1" applyBorder="1" applyAlignment="1">
      <alignment vertical="top"/>
    </xf>
    <xf numFmtId="0" fontId="53" fillId="36" borderId="20" xfId="0" applyFont="1" applyFill="1" applyBorder="1" applyAlignment="1">
      <alignment vertical="top"/>
    </xf>
    <xf numFmtId="0" fontId="39" fillId="33" borderId="3" xfId="0" applyFont="1" applyFill="1" applyBorder="1" applyAlignment="1">
      <alignment horizontal="left" vertical="top"/>
    </xf>
    <xf numFmtId="0" fontId="43" fillId="29" borderId="23" xfId="0" applyFont="1" applyFill="1" applyBorder="1" applyAlignment="1">
      <alignment horizontal="center" vertical="center"/>
    </xf>
    <xf numFmtId="0" fontId="53" fillId="36" borderId="15" xfId="0" applyFont="1" applyFill="1" applyBorder="1" applyAlignment="1">
      <alignment vertical="top"/>
    </xf>
    <xf numFmtId="0" fontId="53" fillId="35" borderId="20" xfId="0" applyFont="1" applyFill="1" applyBorder="1" applyAlignment="1">
      <alignment horizontal="left" vertical="top"/>
    </xf>
    <xf numFmtId="0" fontId="53" fillId="35" borderId="17" xfId="0" applyFont="1" applyFill="1" applyBorder="1" applyAlignment="1">
      <alignment horizontal="left" vertical="top"/>
    </xf>
    <xf numFmtId="0" fontId="53" fillId="36" borderId="17" xfId="0" applyFont="1" applyFill="1" applyBorder="1" applyAlignment="1">
      <alignment horizontal="left" vertical="top"/>
    </xf>
    <xf numFmtId="0" fontId="53" fillId="36" borderId="20" xfId="0" applyFont="1" applyFill="1" applyBorder="1" applyAlignment="1">
      <alignment horizontal="left" vertical="top"/>
    </xf>
    <xf numFmtId="0" fontId="39" fillId="33" borderId="20" xfId="0" applyFont="1" applyFill="1" applyBorder="1" applyAlignment="1">
      <alignment horizontal="left" vertical="top"/>
    </xf>
    <xf numFmtId="0" fontId="39" fillId="33" borderId="17" xfId="0" applyFont="1" applyFill="1" applyBorder="1" applyAlignment="1">
      <alignment horizontal="left" vertical="top"/>
    </xf>
    <xf numFmtId="0" fontId="39" fillId="33" borderId="15" xfId="0" applyFont="1" applyFill="1" applyBorder="1" applyAlignment="1">
      <alignment horizontal="left" vertical="top"/>
    </xf>
    <xf numFmtId="0" fontId="53" fillId="36" borderId="15" xfId="0" applyFont="1" applyFill="1" applyBorder="1" applyAlignment="1">
      <alignment horizontal="lef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39" fillId="33" borderId="20" xfId="0" applyFont="1" applyFill="1" applyBorder="1" applyAlignment="1">
      <alignment horizontal="left" vertical="top" wrapText="1"/>
    </xf>
    <xf numFmtId="0" fontId="39" fillId="33" borderId="15" xfId="0" applyFont="1" applyFill="1" applyBorder="1" applyAlignment="1">
      <alignment horizontal="left" vertical="top" wrapText="1"/>
    </xf>
    <xf numFmtId="0" fontId="45" fillId="33" borderId="20" xfId="0" applyFont="1" applyFill="1" applyBorder="1" applyAlignment="1">
      <alignment vertical="top"/>
    </xf>
    <xf numFmtId="0" fontId="45" fillId="33" borderId="15" xfId="0" applyFont="1" applyFill="1" applyBorder="1" applyAlignment="1">
      <alignment vertical="top"/>
    </xf>
    <xf numFmtId="0" fontId="45" fillId="33" borderId="17" xfId="0" applyFont="1" applyFill="1" applyBorder="1" applyAlignment="1">
      <alignment vertical="top"/>
    </xf>
    <xf numFmtId="0" fontId="45" fillId="33" borderId="3" xfId="0" applyFont="1" applyFill="1" applyBorder="1" applyAlignment="1">
      <alignment horizontal="left" vertical="top"/>
    </xf>
    <xf numFmtId="0" fontId="41" fillId="33" borderId="20" xfId="0" applyFont="1" applyFill="1" applyBorder="1" applyAlignment="1">
      <alignment horizontal="left" vertical="top"/>
    </xf>
    <xf numFmtId="0" fontId="39" fillId="33" borderId="20" xfId="0" applyFont="1" applyFill="1" applyBorder="1" applyAlignment="1">
      <alignment vertical="top" wrapText="1"/>
    </xf>
    <xf numFmtId="0" fontId="39" fillId="33" borderId="3" xfId="0" applyFont="1" applyFill="1" applyBorder="1" applyAlignment="1">
      <alignment vertical="top" wrapText="1"/>
    </xf>
    <xf numFmtId="0" fontId="39" fillId="33" borderId="17" xfId="0" applyFont="1" applyFill="1" applyBorder="1" applyAlignment="1">
      <alignment vertical="top" wrapText="1"/>
    </xf>
    <xf numFmtId="0" fontId="39" fillId="33" borderId="15" xfId="0" applyFont="1" applyFill="1" applyBorder="1" applyAlignment="1">
      <alignment vertical="top" wrapText="1"/>
    </xf>
    <xf numFmtId="0" fontId="39" fillId="33" borderId="48" xfId="0" applyFont="1" applyFill="1" applyBorder="1" applyAlignment="1">
      <alignment vertical="top" wrapText="1"/>
    </xf>
    <xf numFmtId="0" fontId="49" fillId="26" borderId="27" xfId="0" applyFont="1" applyFill="1" applyBorder="1" applyAlignment="1">
      <alignment horizontal="center" vertical="center"/>
    </xf>
    <xf numFmtId="0" fontId="45" fillId="33" borderId="19" xfId="0" applyFont="1" applyFill="1" applyBorder="1" applyAlignment="1">
      <alignment horizontal="left" vertical="top" wrapText="1"/>
    </xf>
    <xf numFmtId="0" fontId="45" fillId="33" borderId="16" xfId="0" applyFont="1" applyFill="1" applyBorder="1" applyAlignment="1">
      <alignment horizontal="left" vertical="top" wrapText="1"/>
    </xf>
    <xf numFmtId="0" fontId="39" fillId="33" borderId="49" xfId="0" applyFont="1" applyFill="1" applyBorder="1" applyAlignment="1">
      <alignment vertical="top" wrapText="1"/>
    </xf>
    <xf numFmtId="49" fontId="55" fillId="33" borderId="50" xfId="0" applyNumberFormat="1" applyFont="1" applyFill="1" applyBorder="1" applyAlignment="1">
      <alignment horizontal="left" vertical="top" wrapText="1"/>
    </xf>
    <xf numFmtId="49" fontId="55" fillId="33" borderId="51" xfId="0" applyNumberFormat="1" applyFont="1" applyFill="1" applyBorder="1" applyAlignment="1">
      <alignment horizontal="left" vertical="top" wrapText="1"/>
    </xf>
    <xf numFmtId="0" fontId="52" fillId="34" borderId="15" xfId="0" applyFont="1" applyFill="1" applyBorder="1" applyAlignment="1">
      <alignment horizontal="center" vertical="center"/>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45" fillId="33" borderId="3" xfId="0" applyFont="1" applyFill="1" applyBorder="1" applyAlignment="1">
      <alignment horizontal="center" vertical="center" wrapText="1"/>
    </xf>
    <xf numFmtId="0" fontId="45" fillId="33" borderId="3" xfId="0" applyFont="1" applyFill="1" applyBorder="1" applyAlignment="1">
      <alignment vertical="center" wrapText="1"/>
    </xf>
    <xf numFmtId="0" fontId="45" fillId="33" borderId="0" xfId="0" applyFont="1" applyFill="1" applyAlignment="1">
      <alignment vertical="center"/>
    </xf>
    <xf numFmtId="0" fontId="36" fillId="33" borderId="0" xfId="0" applyFont="1" applyFill="1" applyAlignment="1">
      <alignment vertical="center"/>
    </xf>
    <xf numFmtId="0" fontId="53" fillId="36" borderId="3" xfId="0" applyFont="1" applyFill="1" applyBorder="1" applyAlignment="1">
      <alignment vertical="top"/>
    </xf>
    <xf numFmtId="0" fontId="39" fillId="33" borderId="3" xfId="0" applyFont="1" applyFill="1" applyBorder="1" applyAlignment="1">
      <alignment vertical="top"/>
    </xf>
    <xf numFmtId="0" fontId="45" fillId="33" borderId="3" xfId="0" applyFont="1" applyFill="1" applyBorder="1" applyAlignment="1">
      <alignment vertical="top"/>
    </xf>
    <xf numFmtId="0" fontId="41" fillId="33" borderId="15" xfId="0" applyFont="1" applyFill="1" applyBorder="1" applyAlignment="1">
      <alignment horizontal="left" vertical="top"/>
    </xf>
    <xf numFmtId="0" fontId="38" fillId="30" borderId="0" xfId="0" applyFont="1" applyFill="1" applyAlignment="1">
      <alignment horizontal="center" vertical="center"/>
    </xf>
    <xf numFmtId="0" fontId="39" fillId="0" borderId="46" xfId="0" applyFont="1" applyBorder="1" applyAlignment="1">
      <alignment horizontal="center" vertical="center"/>
    </xf>
    <xf numFmtId="0" fontId="39" fillId="0" borderId="47" xfId="0" applyFont="1" applyBorder="1" applyAlignment="1">
      <alignment horizontal="center"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176" fontId="39" fillId="0" borderId="29" xfId="0" applyNumberFormat="1" applyFont="1" applyBorder="1" applyAlignment="1">
      <alignment vertical="center"/>
    </xf>
    <xf numFmtId="14" fontId="39" fillId="0" borderId="29" xfId="0" applyNumberFormat="1" applyFont="1" applyBorder="1" applyAlignment="1">
      <alignment horizontal="left" vertical="center"/>
    </xf>
    <xf numFmtId="0" fontId="40" fillId="0" borderId="29" xfId="0" applyFont="1" applyBorder="1" applyAlignment="1">
      <alignment horizontal="center" vertical="center"/>
    </xf>
    <xf numFmtId="0" fontId="37" fillId="0" borderId="29" xfId="66" applyFont="1" applyBorder="1" applyAlignment="1" applyProtection="1">
      <alignment vertical="center" wrapText="1"/>
    </xf>
    <xf numFmtId="0" fontId="39" fillId="0" borderId="29" xfId="0" applyFont="1" applyBorder="1" applyAlignment="1">
      <alignment vertical="center" wrapText="1"/>
    </xf>
    <xf numFmtId="0" fontId="41" fillId="0" borderId="29" xfId="0" applyFont="1" applyBorder="1" applyAlignment="1">
      <alignment vertical="center" wrapText="1"/>
    </xf>
    <xf numFmtId="0" fontId="39" fillId="0" borderId="29" xfId="0" applyFont="1" applyBorder="1" applyAlignment="1">
      <alignment vertical="center"/>
    </xf>
    <xf numFmtId="0" fontId="42" fillId="0" borderId="42"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2" xfId="0" applyFont="1" applyFill="1" applyBorder="1" applyAlignment="1">
      <alignment horizontal="center" vertical="center"/>
    </xf>
    <xf numFmtId="0" fontId="42" fillId="0" borderId="45" xfId="0" applyFont="1" applyFill="1" applyBorder="1" applyAlignment="1">
      <alignment horizontal="center" vertical="center"/>
    </xf>
    <xf numFmtId="0" fontId="42" fillId="0" borderId="34" xfId="0" applyFont="1" applyFill="1" applyBorder="1" applyAlignment="1">
      <alignment horizontal="center" vertical="center"/>
    </xf>
    <xf numFmtId="0" fontId="49" fillId="26" borderId="19" xfId="0" applyFont="1" applyFill="1" applyBorder="1" applyAlignment="1">
      <alignment horizontal="center" vertical="center"/>
    </xf>
    <xf numFmtId="0" fontId="49" fillId="26" borderId="16" xfId="0" applyFont="1" applyFill="1" applyBorder="1" applyAlignment="1">
      <alignment horizontal="center" vertical="center"/>
    </xf>
    <xf numFmtId="182" fontId="39" fillId="0" borderId="29" xfId="0" applyNumberFormat="1" applyFont="1" applyBorder="1" applyAlignment="1">
      <alignment horizontal="center" vertical="center"/>
    </xf>
    <xf numFmtId="182" fontId="39" fillId="0" borderId="33" xfId="0" applyNumberFormat="1" applyFont="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0" fontId="47" fillId="28" borderId="37" xfId="0" applyFont="1" applyFill="1" applyBorder="1" applyAlignment="1">
      <alignment horizontal="center" vertical="center"/>
    </xf>
    <xf numFmtId="0" fontId="49" fillId="26" borderId="20" xfId="0" applyFont="1" applyFill="1" applyBorder="1" applyAlignment="1">
      <alignment horizontal="center" vertical="center"/>
    </xf>
    <xf numFmtId="0" fontId="49" fillId="26" borderId="15" xfId="0" applyFont="1" applyFill="1" applyBorder="1" applyAlignment="1">
      <alignment horizontal="center" vertical="center"/>
    </xf>
    <xf numFmtId="0" fontId="49" fillId="26" borderId="20"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14" xfId="0" applyFont="1" applyFill="1" applyBorder="1" applyAlignment="1">
      <alignment horizontal="center" vertical="center"/>
    </xf>
    <xf numFmtId="0" fontId="49" fillId="26" borderId="2" xfId="0" applyFont="1" applyFill="1" applyBorder="1" applyAlignment="1">
      <alignment horizontal="center" vertical="center"/>
    </xf>
    <xf numFmtId="0" fontId="49" fillId="26" borderId="18" xfId="0" applyFont="1" applyFill="1" applyBorder="1" applyAlignment="1">
      <alignment horizontal="center" vertical="center"/>
    </xf>
    <xf numFmtId="182" fontId="39" fillId="0" borderId="31" xfId="0" applyNumberFormat="1" applyFont="1" applyBorder="1" applyAlignment="1">
      <alignment horizontal="center" vertical="center"/>
    </xf>
    <xf numFmtId="182" fontId="39" fillId="0" borderId="43" xfId="0" applyNumberFormat="1" applyFont="1" applyBorder="1" applyAlignment="1">
      <alignment horizontal="center" vertical="center"/>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7"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9" xfId="0" applyFont="1" applyFill="1" applyBorder="1" applyAlignment="1">
      <alignment horizontal="center" vertical="center"/>
    </xf>
    <xf numFmtId="0" fontId="47" fillId="28" borderId="40" xfId="0" applyFont="1" applyFill="1"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47" fillId="28" borderId="38" xfId="0" applyFont="1" applyFill="1" applyBorder="1" applyAlignment="1">
      <alignment horizontal="center" vertical="center"/>
    </xf>
    <xf numFmtId="0" fontId="47" fillId="28" borderId="29" xfId="0" applyFont="1" applyFill="1" applyBorder="1" applyAlignment="1">
      <alignment horizontal="center" vertical="center"/>
    </xf>
    <xf numFmtId="0" fontId="48" fillId="0" borderId="29" xfId="0" applyFont="1" applyBorder="1" applyAlignment="1">
      <alignment horizontal="center" vertical="center"/>
    </xf>
    <xf numFmtId="0" fontId="48" fillId="0" borderId="33" xfId="0" applyFont="1" applyBorder="1" applyAlignment="1">
      <alignment horizontal="center" vertical="center"/>
    </xf>
    <xf numFmtId="14" fontId="39" fillId="0" borderId="29" xfId="0" applyNumberFormat="1" applyFont="1" applyBorder="1" applyAlignment="1">
      <alignment horizontal="center" vertical="center"/>
    </xf>
    <xf numFmtId="14" fontId="39" fillId="0" borderId="33" xfId="0" applyNumberFormat="1" applyFont="1" applyBorder="1" applyAlignment="1">
      <alignment horizontal="center" vertical="center"/>
    </xf>
    <xf numFmtId="0" fontId="43" fillId="29" borderId="21" xfId="0" applyFont="1" applyFill="1" applyBorder="1" applyAlignment="1">
      <alignment horizontal="center" vertical="center"/>
    </xf>
    <xf numFmtId="0" fontId="43" fillId="29" borderId="14" xfId="0" applyFont="1" applyFill="1" applyBorder="1" applyAlignment="1" applyProtection="1">
      <alignment horizontal="center" vertical="center"/>
      <protection locked="0"/>
    </xf>
    <xf numFmtId="0" fontId="43" fillId="29" borderId="2" xfId="0" applyFont="1" applyFill="1" applyBorder="1" applyAlignment="1" applyProtection="1">
      <alignment horizontal="center" vertical="center"/>
      <protection locked="0"/>
    </xf>
    <xf numFmtId="0" fontId="43" fillId="29" borderId="18" xfId="0" applyFont="1" applyFill="1" applyBorder="1" applyAlignment="1" applyProtection="1">
      <alignment horizontal="center" vertical="center"/>
      <protection locked="0"/>
    </xf>
    <xf numFmtId="0" fontId="43" fillId="29" borderId="14" xfId="65" applyFont="1" applyFill="1" applyBorder="1" applyAlignment="1" applyProtection="1">
      <alignment horizontal="center" vertical="center" wrapText="1"/>
      <protection locked="0"/>
    </xf>
    <xf numFmtId="0" fontId="46" fillId="27" borderId="19"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16" xfId="0" applyFont="1" applyFill="1" applyBorder="1" applyAlignment="1" applyProtection="1">
      <alignment horizontal="center" vertical="center"/>
      <protection locked="0"/>
    </xf>
    <xf numFmtId="0" fontId="49" fillId="26" borderId="24" xfId="0" applyFont="1" applyFill="1" applyBorder="1" applyAlignment="1">
      <alignment horizontal="center" vertical="center"/>
    </xf>
    <xf numFmtId="0" fontId="49" fillId="26" borderId="27" xfId="0" applyFont="1" applyFill="1" applyBorder="1" applyAlignment="1">
      <alignment horizontal="center" vertical="center"/>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8"/>
  <sheetViews>
    <sheetView showGridLines="0" tabSelected="1" workbookViewId="0">
      <selection activeCell="J16" sqref="J16"/>
    </sheetView>
  </sheetViews>
  <sheetFormatPr defaultRowHeight="15.75" x14ac:dyDescent="0.3"/>
  <cols>
    <col min="1" max="1" width="13.109375" style="2" customWidth="1"/>
    <col min="2" max="2" width="8.88671875" style="2"/>
    <col min="3" max="3" width="26.5546875" style="2" bestFit="1"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11" t="s">
        <v>32</v>
      </c>
      <c r="B2" s="111"/>
      <c r="C2" s="111"/>
      <c r="D2" s="111"/>
      <c r="E2" s="111"/>
      <c r="F2" s="111"/>
      <c r="G2" s="111"/>
      <c r="H2" s="1"/>
      <c r="I2" s="1"/>
      <c r="J2" s="1"/>
      <c r="K2" s="1"/>
      <c r="L2" s="1"/>
    </row>
    <row r="3" spans="1:12" x14ac:dyDescent="0.3">
      <c r="A3" s="1"/>
      <c r="B3" s="1"/>
      <c r="C3" s="1"/>
      <c r="D3" s="1"/>
      <c r="E3" s="1"/>
      <c r="F3" s="1"/>
      <c r="G3" s="1"/>
      <c r="H3" s="1"/>
      <c r="I3" s="1"/>
      <c r="J3" s="1"/>
      <c r="K3" s="1"/>
      <c r="L3" s="1"/>
    </row>
    <row r="4" spans="1:12" x14ac:dyDescent="0.3">
      <c r="A4" s="112" t="s">
        <v>5</v>
      </c>
      <c r="B4" s="113"/>
      <c r="C4" s="114" t="s">
        <v>53</v>
      </c>
      <c r="D4" s="114"/>
      <c r="E4" s="114"/>
      <c r="F4" s="114"/>
      <c r="G4" s="114"/>
      <c r="H4" s="1"/>
      <c r="I4" s="1"/>
      <c r="J4" s="1"/>
      <c r="K4" s="1"/>
      <c r="L4" s="1"/>
    </row>
    <row r="5" spans="1:12" x14ac:dyDescent="0.3">
      <c r="A5" s="118" t="s">
        <v>6</v>
      </c>
      <c r="B5" s="118"/>
      <c r="C5" s="119"/>
      <c r="D5" s="120"/>
      <c r="E5" s="120"/>
      <c r="F5" s="120"/>
      <c r="G5" s="120"/>
      <c r="H5" s="1"/>
      <c r="I5" s="1"/>
      <c r="J5" s="1"/>
      <c r="K5" s="1"/>
      <c r="L5" s="1"/>
    </row>
    <row r="6" spans="1:12" ht="68.25" customHeight="1" x14ac:dyDescent="0.3">
      <c r="A6" s="115" t="s">
        <v>7</v>
      </c>
      <c r="B6" s="115"/>
      <c r="C6" s="120" t="s">
        <v>234</v>
      </c>
      <c r="D6" s="120"/>
      <c r="E6" s="120"/>
      <c r="F6" s="120"/>
      <c r="G6" s="120"/>
      <c r="H6" s="1"/>
      <c r="I6" s="1"/>
      <c r="J6" s="1"/>
      <c r="K6" s="1"/>
      <c r="L6" s="1"/>
    </row>
    <row r="7" spans="1:12" x14ac:dyDescent="0.3">
      <c r="A7" s="115" t="s">
        <v>8</v>
      </c>
      <c r="B7" s="33" t="s">
        <v>9</v>
      </c>
      <c r="C7" s="120"/>
      <c r="D7" s="120"/>
      <c r="E7" s="120"/>
      <c r="F7" s="120"/>
      <c r="G7" s="120"/>
      <c r="H7" s="1"/>
      <c r="I7" s="1"/>
      <c r="J7" s="1"/>
      <c r="K7" s="1"/>
      <c r="L7" s="1"/>
    </row>
    <row r="8" spans="1:12" x14ac:dyDescent="0.3">
      <c r="A8" s="115"/>
      <c r="B8" s="33" t="s">
        <v>10</v>
      </c>
      <c r="C8" s="121"/>
      <c r="D8" s="121"/>
      <c r="E8" s="121"/>
      <c r="F8" s="121"/>
      <c r="G8" s="121"/>
      <c r="H8" s="1"/>
      <c r="I8" s="1"/>
      <c r="J8" s="1"/>
      <c r="K8" s="1"/>
      <c r="L8" s="1"/>
    </row>
    <row r="9" spans="1:12" x14ac:dyDescent="0.3">
      <c r="A9" s="115"/>
      <c r="B9" s="33" t="s">
        <v>11</v>
      </c>
      <c r="C9" s="121"/>
      <c r="D9" s="121"/>
      <c r="E9" s="121"/>
      <c r="F9" s="121"/>
      <c r="G9" s="121"/>
      <c r="H9" s="1"/>
      <c r="I9" s="1"/>
      <c r="J9" s="1"/>
      <c r="K9" s="1"/>
      <c r="L9" s="1"/>
    </row>
    <row r="10" spans="1:12" x14ac:dyDescent="0.3">
      <c r="A10" s="115" t="s">
        <v>12</v>
      </c>
      <c r="B10" s="33" t="s">
        <v>13</v>
      </c>
      <c r="C10" s="116"/>
      <c r="D10" s="116"/>
      <c r="E10" s="116"/>
      <c r="F10" s="116"/>
      <c r="G10" s="116"/>
      <c r="H10" s="1"/>
      <c r="I10" s="1"/>
      <c r="J10" s="1"/>
      <c r="K10" s="1"/>
      <c r="L10" s="1"/>
    </row>
    <row r="11" spans="1:12" x14ac:dyDescent="0.3">
      <c r="A11" s="115"/>
      <c r="B11" s="33" t="s">
        <v>14</v>
      </c>
      <c r="C11" s="117"/>
      <c r="D11" s="117"/>
      <c r="E11" s="117"/>
      <c r="F11" s="117"/>
      <c r="G11" s="117"/>
      <c r="H11" s="1"/>
      <c r="I11" s="1"/>
      <c r="J11" s="1"/>
      <c r="K11" s="1"/>
      <c r="L11" s="1"/>
    </row>
    <row r="12" spans="1:12" x14ac:dyDescent="0.3">
      <c r="A12" s="115" t="s">
        <v>15</v>
      </c>
      <c r="B12" s="115"/>
      <c r="C12" s="122"/>
      <c r="D12" s="122"/>
      <c r="E12" s="122"/>
      <c r="F12" s="122"/>
      <c r="G12" s="122"/>
      <c r="H12" s="1"/>
      <c r="I12" s="1"/>
      <c r="J12" s="1"/>
      <c r="K12" s="1"/>
      <c r="L12" s="1"/>
    </row>
    <row r="13" spans="1:12" x14ac:dyDescent="0.3">
      <c r="A13" s="115" t="s">
        <v>16</v>
      </c>
      <c r="B13" s="115"/>
      <c r="C13" s="114"/>
      <c r="D13" s="114"/>
      <c r="E13" s="114"/>
      <c r="F13" s="114"/>
      <c r="G13" s="114"/>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23" t="s">
        <v>41</v>
      </c>
      <c r="B17" s="124"/>
      <c r="C17" s="4" t="s">
        <v>18</v>
      </c>
      <c r="D17" s="4" t="s">
        <v>19</v>
      </c>
      <c r="E17" s="4" t="s">
        <v>20</v>
      </c>
      <c r="F17" s="4" t="s">
        <v>0</v>
      </c>
      <c r="G17" s="4" t="s">
        <v>1</v>
      </c>
      <c r="H17" s="1"/>
      <c r="I17" s="1"/>
      <c r="J17" s="1"/>
      <c r="K17" s="1"/>
      <c r="L17" s="1"/>
    </row>
    <row r="18" spans="1:12" x14ac:dyDescent="0.3">
      <c r="A18" s="125"/>
      <c r="B18" s="126"/>
      <c r="C18" s="5" t="str">
        <f>Dashboard!J3</f>
        <v>Dashboard</v>
      </c>
      <c r="D18" s="6">
        <f>Dashboard!J5</f>
        <v>56</v>
      </c>
      <c r="E18" s="6">
        <f>Dashboard!J6</f>
        <v>0</v>
      </c>
      <c r="F18" s="6">
        <f>Dashboard!J7</f>
        <v>0</v>
      </c>
      <c r="G18" s="6">
        <f>Dashboard!J8</f>
        <v>0</v>
      </c>
      <c r="H18" s="1"/>
      <c r="I18" s="1"/>
      <c r="J18" s="1"/>
      <c r="K18" s="1"/>
      <c r="L18" s="1"/>
    </row>
    <row r="19" spans="1:12" x14ac:dyDescent="0.3">
      <c r="A19" s="125"/>
      <c r="B19" s="126"/>
      <c r="C19" s="5" t="str">
        <f>Product!K3</f>
        <v>Product</v>
      </c>
      <c r="D19" s="6">
        <f>Product!K5</f>
        <v>73</v>
      </c>
      <c r="E19" s="6">
        <f>Product!K6</f>
        <v>0</v>
      </c>
      <c r="F19" s="6">
        <f>Product!K7</f>
        <v>0</v>
      </c>
      <c r="G19" s="6">
        <f>Product!K8</f>
        <v>0</v>
      </c>
      <c r="H19" s="1"/>
      <c r="I19" s="1"/>
      <c r="J19" s="1"/>
      <c r="K19" s="1"/>
      <c r="L19" s="1"/>
    </row>
    <row r="20" spans="1:12" x14ac:dyDescent="0.3">
      <c r="A20" s="125"/>
      <c r="B20" s="126"/>
      <c r="C20" s="5" t="str">
        <f>Sales!L3</f>
        <v>Sales</v>
      </c>
      <c r="D20" s="6">
        <f>Sales!L5</f>
        <v>67</v>
      </c>
      <c r="E20" s="6">
        <f>Sales!L6</f>
        <v>0</v>
      </c>
      <c r="F20" s="6">
        <f>Sales!L7</f>
        <v>0</v>
      </c>
      <c r="G20" s="6">
        <f>Sales!L8</f>
        <v>0</v>
      </c>
      <c r="H20" s="1"/>
      <c r="I20" s="1"/>
      <c r="J20" s="1"/>
      <c r="K20" s="1"/>
      <c r="L20" s="1"/>
    </row>
    <row r="21" spans="1:12" x14ac:dyDescent="0.3">
      <c r="A21" s="125"/>
      <c r="B21" s="126"/>
      <c r="C21" s="5" t="str">
        <f>Dealer!L3</f>
        <v>Dealer Info</v>
      </c>
      <c r="D21" s="6">
        <f>Dealer!L5</f>
        <v>11</v>
      </c>
      <c r="E21" s="6">
        <f>Dealer!L6</f>
        <v>0</v>
      </c>
      <c r="F21" s="6">
        <f>Dealer!L7</f>
        <v>0</v>
      </c>
      <c r="G21" s="6">
        <f>Dealer!L8</f>
        <v>0</v>
      </c>
      <c r="H21" s="40"/>
      <c r="I21" s="40"/>
      <c r="J21" s="40"/>
      <c r="K21" s="40"/>
      <c r="L21" s="40"/>
    </row>
    <row r="22" spans="1:12" x14ac:dyDescent="0.3">
      <c r="A22" s="125"/>
      <c r="B22" s="126"/>
      <c r="C22" s="5" t="str">
        <f>Setting!K3</f>
        <v>Administrator</v>
      </c>
      <c r="D22" s="6">
        <f>Setting!K5</f>
        <v>22</v>
      </c>
      <c r="E22" s="6">
        <f>Setting!K6</f>
        <v>0</v>
      </c>
      <c r="F22" s="6">
        <f>Setting!K7</f>
        <v>0</v>
      </c>
      <c r="G22" s="6">
        <f>Setting!K8</f>
        <v>0</v>
      </c>
      <c r="H22" s="40"/>
      <c r="I22" s="40"/>
      <c r="J22" s="40"/>
      <c r="K22" s="40"/>
      <c r="L22" s="40"/>
    </row>
    <row r="23" spans="1:12" x14ac:dyDescent="0.3">
      <c r="A23" s="127"/>
      <c r="B23" s="128"/>
      <c r="C23" s="7" t="s">
        <v>2</v>
      </c>
      <c r="D23" s="8">
        <f>SUM(D18:D22)</f>
        <v>229</v>
      </c>
      <c r="E23" s="8">
        <f>SUM(E18:E22)</f>
        <v>0</v>
      </c>
      <c r="F23" s="8">
        <f>SUM(F18:F22)</f>
        <v>0</v>
      </c>
      <c r="G23" s="8">
        <f>SUM(G18:G22)</f>
        <v>0</v>
      </c>
      <c r="H23" s="1"/>
      <c r="I23" s="1"/>
      <c r="J23" s="1"/>
      <c r="K23" s="1"/>
      <c r="L23" s="1"/>
    </row>
    <row r="24" spans="1:12" x14ac:dyDescent="0.3">
      <c r="A24" s="9"/>
      <c r="B24" s="9"/>
      <c r="C24" s="1"/>
      <c r="D24" s="1"/>
      <c r="E24" s="1"/>
      <c r="F24" s="1"/>
      <c r="G24" s="1"/>
      <c r="H24" s="1"/>
      <c r="I24" s="1"/>
      <c r="J24" s="1"/>
      <c r="K24" s="1"/>
      <c r="L24" s="1"/>
    </row>
    <row r="25" spans="1:12" x14ac:dyDescent="0.3">
      <c r="A25" s="10"/>
      <c r="B25" s="10"/>
      <c r="C25" s="1"/>
      <c r="D25" s="1"/>
      <c r="E25" s="1"/>
      <c r="F25" s="1"/>
      <c r="G25" s="1"/>
      <c r="H25" s="1"/>
      <c r="I25" s="1"/>
      <c r="J25" s="1"/>
      <c r="K25" s="1"/>
      <c r="L25" s="1"/>
    </row>
    <row r="28" spans="1:12" x14ac:dyDescent="0.3">
      <c r="D28" s="11"/>
    </row>
  </sheetData>
  <mergeCells count="19">
    <mergeCell ref="A12:B12"/>
    <mergeCell ref="C12:G12"/>
    <mergeCell ref="A13:B13"/>
    <mergeCell ref="C13:G13"/>
    <mergeCell ref="A17:B23"/>
    <mergeCell ref="A2:G2"/>
    <mergeCell ref="A4:B4"/>
    <mergeCell ref="C4:G4"/>
    <mergeCell ref="A10:A11"/>
    <mergeCell ref="C10:G10"/>
    <mergeCell ref="C11:G11"/>
    <mergeCell ref="A5:B5"/>
    <mergeCell ref="C5:G5"/>
    <mergeCell ref="A6:B6"/>
    <mergeCell ref="C6:G6"/>
    <mergeCell ref="A7:A9"/>
    <mergeCell ref="C7:G7"/>
    <mergeCell ref="C8:G8"/>
    <mergeCell ref="C9:G9"/>
  </mergeCells>
  <phoneticPr fontId="2" type="noConversion"/>
  <hyperlinks>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O68"/>
  <sheetViews>
    <sheetView zoomScaleNormal="100" workbookViewId="0">
      <selection activeCell="G17" sqref="G17"/>
    </sheetView>
  </sheetViews>
  <sheetFormatPr defaultRowHeight="13.5" x14ac:dyDescent="0.15"/>
  <cols>
    <col min="1" max="2" width="15.88671875" bestFit="1" customWidth="1"/>
    <col min="3" max="3" width="16.21875" bestFit="1" customWidth="1"/>
    <col min="4" max="4" width="12.5546875" customWidth="1"/>
    <col min="5" max="5" width="12.33203125" customWidth="1"/>
    <col min="6" max="6" width="8.88671875" bestFit="1" customWidth="1"/>
    <col min="7" max="7" width="73.109375" style="49" customWidth="1"/>
    <col min="8" max="8" width="20.21875" bestFit="1" customWidth="1"/>
    <col min="10" max="10" width="34.33203125" customWidth="1"/>
    <col min="11" max="11" width="12.6640625" customWidth="1"/>
  </cols>
  <sheetData>
    <row r="1" spans="1:93" s="40" customFormat="1" ht="5.0999999999999996" customHeight="1" x14ac:dyDescent="0.15">
      <c r="A1" s="14"/>
      <c r="B1" s="14"/>
      <c r="C1" s="14"/>
      <c r="D1" s="13"/>
      <c r="E1" s="14"/>
      <c r="F1" s="15"/>
      <c r="G1" s="15"/>
      <c r="H1" s="10"/>
      <c r="I1" s="13"/>
      <c r="J1" s="13"/>
    </row>
    <row r="2" spans="1:93" s="16" customFormat="1" ht="24.75" customHeight="1" x14ac:dyDescent="0.15">
      <c r="A2" s="149" t="s">
        <v>46</v>
      </c>
      <c r="B2" s="149"/>
      <c r="C2" s="149"/>
      <c r="D2" s="149"/>
      <c r="E2" s="149"/>
      <c r="F2" s="149"/>
      <c r="G2" s="150"/>
      <c r="H2" s="155" t="s">
        <v>22</v>
      </c>
      <c r="I2" s="156"/>
      <c r="J2" s="157" t="s">
        <v>47</v>
      </c>
      <c r="K2" s="158"/>
    </row>
    <row r="3" spans="1:93" s="16" customFormat="1" ht="24.75" customHeight="1" x14ac:dyDescent="0.15">
      <c r="A3" s="151"/>
      <c r="B3" s="151"/>
      <c r="C3" s="151"/>
      <c r="D3" s="151"/>
      <c r="E3" s="151"/>
      <c r="F3" s="151"/>
      <c r="G3" s="152"/>
      <c r="H3" s="159" t="s">
        <v>23</v>
      </c>
      <c r="I3" s="160"/>
      <c r="J3" s="161" t="s">
        <v>54</v>
      </c>
      <c r="K3" s="162"/>
    </row>
    <row r="4" spans="1:93" s="16" customFormat="1" ht="24.75" customHeight="1" x14ac:dyDescent="0.15">
      <c r="A4" s="151"/>
      <c r="B4" s="151"/>
      <c r="C4" s="151"/>
      <c r="D4" s="151"/>
      <c r="E4" s="151"/>
      <c r="F4" s="151"/>
      <c r="G4" s="152"/>
      <c r="H4" s="159" t="s">
        <v>24</v>
      </c>
      <c r="I4" s="160"/>
      <c r="J4" s="163">
        <v>43476</v>
      </c>
      <c r="K4" s="164"/>
    </row>
    <row r="5" spans="1:93" s="16" customFormat="1" ht="24.75" customHeight="1" x14ac:dyDescent="0.15">
      <c r="A5" s="151"/>
      <c r="B5" s="151"/>
      <c r="C5" s="151"/>
      <c r="D5" s="151"/>
      <c r="E5" s="151"/>
      <c r="F5" s="151"/>
      <c r="G5" s="152"/>
      <c r="H5" s="17" t="str">
        <f>"[ "&amp;J3&amp;" ]"&amp;" Test Items"</f>
        <v>[ Dashboard ] Test Items</v>
      </c>
      <c r="I5" s="43" t="s">
        <v>26</v>
      </c>
      <c r="J5" s="131">
        <f>COUNTA($G$13:$H$68)</f>
        <v>56</v>
      </c>
      <c r="K5" s="132"/>
    </row>
    <row r="6" spans="1:93" s="16" customFormat="1" ht="24.75" customHeight="1" x14ac:dyDescent="0.15">
      <c r="A6" s="151"/>
      <c r="B6" s="151"/>
      <c r="C6" s="151"/>
      <c r="D6" s="151"/>
      <c r="E6" s="151"/>
      <c r="F6" s="151"/>
      <c r="G6" s="152"/>
      <c r="H6" s="133" t="str">
        <f>"[ "&amp;J3&amp;" ]"&amp;" Test Results"</f>
        <v>[ Dashboard ] Test Results</v>
      </c>
      <c r="I6" s="43" t="s">
        <v>27</v>
      </c>
      <c r="J6" s="131">
        <f>COUNTA($I$13:$I$56)</f>
        <v>0</v>
      </c>
      <c r="K6" s="132"/>
    </row>
    <row r="7" spans="1:93" s="16" customFormat="1" ht="24.75" customHeight="1" x14ac:dyDescent="0.15">
      <c r="A7" s="151"/>
      <c r="B7" s="151"/>
      <c r="C7" s="151"/>
      <c r="D7" s="151"/>
      <c r="E7" s="151"/>
      <c r="F7" s="151"/>
      <c r="G7" s="152"/>
      <c r="H7" s="134"/>
      <c r="I7" s="43" t="s">
        <v>3</v>
      </c>
      <c r="J7" s="131">
        <f>COUNTIF($I$13:$I$56,I7)</f>
        <v>0</v>
      </c>
      <c r="K7" s="132"/>
    </row>
    <row r="8" spans="1:93" s="16" customFormat="1" ht="24.75" customHeight="1" x14ac:dyDescent="0.15">
      <c r="A8" s="153"/>
      <c r="B8" s="153"/>
      <c r="C8" s="153"/>
      <c r="D8" s="153"/>
      <c r="E8" s="153"/>
      <c r="F8" s="153"/>
      <c r="G8" s="154"/>
      <c r="H8" s="135"/>
      <c r="I8" s="18" t="s">
        <v>4</v>
      </c>
      <c r="J8" s="143">
        <f>COUNTIF($I$13:$I$56,I8)</f>
        <v>0</v>
      </c>
      <c r="K8" s="144"/>
    </row>
    <row r="9" spans="1:93" s="16" customFormat="1" ht="10.5" customHeight="1" x14ac:dyDescent="0.15">
      <c r="A9" s="34"/>
      <c r="B9" s="34"/>
      <c r="C9" s="34"/>
      <c r="D9" s="19"/>
      <c r="E9" s="34"/>
      <c r="F9" s="20"/>
      <c r="G9" s="47"/>
      <c r="H9" s="30"/>
      <c r="I9" s="23"/>
      <c r="J9" s="23"/>
      <c r="K9" s="24"/>
    </row>
    <row r="10" spans="1:93" s="16" customFormat="1" ht="21" customHeight="1" x14ac:dyDescent="0.15">
      <c r="A10" s="145"/>
      <c r="B10" s="145"/>
      <c r="C10" s="145"/>
      <c r="D10" s="145"/>
      <c r="E10" s="145"/>
      <c r="F10" s="146"/>
      <c r="G10" s="48"/>
      <c r="H10" s="35"/>
      <c r="I10" s="147"/>
      <c r="J10" s="147"/>
      <c r="K10" s="148"/>
    </row>
    <row r="11" spans="1:93" s="26" customFormat="1" x14ac:dyDescent="0.15">
      <c r="A11" s="140" t="s">
        <v>34</v>
      </c>
      <c r="B11" s="141"/>
      <c r="C11" s="142"/>
      <c r="D11" s="136" t="s">
        <v>33</v>
      </c>
      <c r="E11" s="136" t="s">
        <v>37</v>
      </c>
      <c r="F11" s="136" t="s">
        <v>38</v>
      </c>
      <c r="G11" s="138" t="s">
        <v>36</v>
      </c>
      <c r="H11" s="138" t="s">
        <v>35</v>
      </c>
      <c r="I11" s="138" t="s">
        <v>28</v>
      </c>
      <c r="J11" s="138" t="s">
        <v>29</v>
      </c>
      <c r="K11" s="129" t="s">
        <v>30</v>
      </c>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row>
    <row r="12" spans="1:93" s="26" customFormat="1" x14ac:dyDescent="0.15">
      <c r="A12" s="56" t="s">
        <v>57</v>
      </c>
      <c r="B12" s="56" t="s">
        <v>58</v>
      </c>
      <c r="C12" s="56" t="s">
        <v>59</v>
      </c>
      <c r="D12" s="137"/>
      <c r="E12" s="137"/>
      <c r="F12" s="137"/>
      <c r="G12" s="139"/>
      <c r="H12" s="139"/>
      <c r="I12" s="139"/>
      <c r="J12" s="139"/>
      <c r="K12" s="130"/>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row>
    <row r="13" spans="1:93" s="40" customFormat="1" ht="15.75" x14ac:dyDescent="0.15">
      <c r="A13" s="45" t="s">
        <v>60</v>
      </c>
      <c r="B13" s="45" t="s">
        <v>55</v>
      </c>
      <c r="C13" s="45"/>
      <c r="D13" s="45" t="s">
        <v>56</v>
      </c>
      <c r="E13" s="45" t="s">
        <v>114</v>
      </c>
      <c r="F13" s="45"/>
      <c r="G13" s="51" t="s">
        <v>235</v>
      </c>
      <c r="H13" s="50"/>
      <c r="I13" s="12"/>
      <c r="J13" s="12"/>
      <c r="K13" s="12"/>
      <c r="L13" s="42"/>
      <c r="M13" s="42"/>
      <c r="N13" s="41"/>
      <c r="O13" s="41"/>
    </row>
    <row r="14" spans="1:93" s="40" customFormat="1" ht="25.5" x14ac:dyDescent="0.15">
      <c r="A14" s="36"/>
      <c r="B14" s="36"/>
      <c r="C14" s="36"/>
      <c r="D14" s="36"/>
      <c r="E14" s="36"/>
      <c r="F14" s="36"/>
      <c r="G14" s="51" t="s">
        <v>236</v>
      </c>
      <c r="H14" s="50"/>
      <c r="I14" s="12"/>
      <c r="J14" s="12"/>
      <c r="K14" s="12"/>
      <c r="L14" s="42"/>
      <c r="M14" s="42"/>
      <c r="N14" s="41"/>
      <c r="O14" s="41"/>
    </row>
    <row r="15" spans="1:93" s="40" customFormat="1" ht="25.5" x14ac:dyDescent="0.15">
      <c r="A15" s="36"/>
      <c r="B15" s="36"/>
      <c r="C15" s="36"/>
      <c r="D15" s="36"/>
      <c r="E15" s="38"/>
      <c r="F15" s="38"/>
      <c r="G15" s="51" t="s">
        <v>237</v>
      </c>
      <c r="H15" s="50"/>
      <c r="I15" s="12"/>
      <c r="J15" s="12"/>
      <c r="K15" s="12"/>
      <c r="L15" s="42"/>
      <c r="M15" s="42"/>
      <c r="N15" s="41"/>
      <c r="O15" s="41"/>
    </row>
    <row r="16" spans="1:93" s="40" customFormat="1" ht="25.5" x14ac:dyDescent="0.15">
      <c r="A16" s="36"/>
      <c r="B16" s="36"/>
      <c r="C16" s="36"/>
      <c r="D16" s="36"/>
      <c r="E16" s="36" t="s">
        <v>115</v>
      </c>
      <c r="F16" s="45"/>
      <c r="G16" s="51" t="s">
        <v>168</v>
      </c>
      <c r="H16" s="50"/>
      <c r="I16" s="12"/>
      <c r="J16" s="12"/>
      <c r="K16" s="12"/>
      <c r="L16" s="42"/>
      <c r="M16" s="42"/>
      <c r="N16" s="41"/>
      <c r="O16" s="41"/>
    </row>
    <row r="17" spans="1:15" s="40" customFormat="1" ht="25.5" x14ac:dyDescent="0.15">
      <c r="A17" s="36"/>
      <c r="B17" s="36"/>
      <c r="C17" s="36"/>
      <c r="D17" s="36"/>
      <c r="E17" s="36"/>
      <c r="F17" s="38"/>
      <c r="G17" s="51" t="s">
        <v>169</v>
      </c>
      <c r="H17" s="50"/>
      <c r="I17" s="12"/>
      <c r="J17" s="12"/>
      <c r="K17" s="12"/>
      <c r="L17" s="42"/>
      <c r="M17" s="42"/>
      <c r="N17" s="41"/>
      <c r="O17" s="41"/>
    </row>
    <row r="18" spans="1:15" s="40" customFormat="1" ht="15.75" x14ac:dyDescent="0.15">
      <c r="A18" s="36"/>
      <c r="B18" s="88" t="s">
        <v>74</v>
      </c>
      <c r="C18" s="88" t="s">
        <v>75</v>
      </c>
      <c r="D18" s="88" t="s">
        <v>88</v>
      </c>
      <c r="E18" s="94" t="s">
        <v>111</v>
      </c>
      <c r="F18" s="100"/>
      <c r="G18" s="54" t="s">
        <v>238</v>
      </c>
      <c r="H18" s="54"/>
      <c r="I18" s="12"/>
      <c r="J18" s="12"/>
      <c r="K18" s="12"/>
      <c r="L18" s="42"/>
      <c r="M18" s="42"/>
      <c r="N18" s="41"/>
      <c r="O18" s="41"/>
    </row>
    <row r="19" spans="1:15" s="40" customFormat="1" ht="15.75" x14ac:dyDescent="0.15">
      <c r="A19" s="36"/>
      <c r="B19" s="90"/>
      <c r="C19" s="90"/>
      <c r="D19" s="90"/>
      <c r="E19" s="95"/>
      <c r="F19" s="102"/>
      <c r="G19" s="54" t="s">
        <v>170</v>
      </c>
      <c r="H19" s="54"/>
      <c r="I19" s="12"/>
      <c r="J19" s="12"/>
      <c r="K19" s="12"/>
      <c r="L19" s="42"/>
      <c r="M19" s="42"/>
      <c r="N19" s="41"/>
      <c r="O19" s="41"/>
    </row>
    <row r="20" spans="1:15" s="40" customFormat="1" ht="25.5" x14ac:dyDescent="0.15">
      <c r="A20" s="36"/>
      <c r="B20" s="90"/>
      <c r="C20" s="90"/>
      <c r="D20" s="90"/>
      <c r="E20" s="100" t="s">
        <v>107</v>
      </c>
      <c r="F20" s="100" t="s">
        <v>239</v>
      </c>
      <c r="G20" s="54" t="s">
        <v>244</v>
      </c>
      <c r="H20" s="54"/>
      <c r="I20" s="12"/>
      <c r="J20" s="12"/>
      <c r="K20" s="12"/>
      <c r="L20" s="42"/>
      <c r="M20" s="42"/>
      <c r="N20" s="41"/>
      <c r="O20" s="41"/>
    </row>
    <row r="21" spans="1:15" s="40" customFormat="1" ht="25.5" x14ac:dyDescent="0.15">
      <c r="A21" s="36"/>
      <c r="B21" s="90"/>
      <c r="C21" s="91"/>
      <c r="D21" s="91"/>
      <c r="E21" s="102"/>
      <c r="F21" s="51" t="s">
        <v>240</v>
      </c>
      <c r="G21" s="54" t="s">
        <v>243</v>
      </c>
      <c r="H21" s="54"/>
      <c r="I21" s="12"/>
      <c r="J21" s="12"/>
      <c r="K21" s="12"/>
      <c r="L21" s="42"/>
      <c r="M21" s="42"/>
      <c r="N21" s="41"/>
      <c r="O21" s="41"/>
    </row>
    <row r="22" spans="1:15" s="40" customFormat="1" ht="38.25" x14ac:dyDescent="0.15">
      <c r="A22" s="36"/>
      <c r="B22" s="90"/>
      <c r="C22" s="88" t="s">
        <v>76</v>
      </c>
      <c r="D22" s="81" t="s">
        <v>89</v>
      </c>
      <c r="E22" s="45"/>
      <c r="F22" s="100" t="s">
        <v>241</v>
      </c>
      <c r="G22" s="54" t="s">
        <v>245</v>
      </c>
      <c r="H22" s="51"/>
      <c r="I22" s="12"/>
      <c r="J22" s="12"/>
      <c r="K22" s="12"/>
      <c r="L22" s="42"/>
      <c r="M22" s="42"/>
      <c r="N22" s="41"/>
      <c r="O22" s="41"/>
    </row>
    <row r="23" spans="1:15" s="40" customFormat="1" ht="38.25" x14ac:dyDescent="0.15">
      <c r="A23" s="36"/>
      <c r="B23" s="90"/>
      <c r="C23" s="91"/>
      <c r="D23" s="82"/>
      <c r="E23" s="38"/>
      <c r="F23" s="51" t="s">
        <v>242</v>
      </c>
      <c r="G23" s="54" t="s">
        <v>246</v>
      </c>
      <c r="H23" s="51"/>
      <c r="I23" s="12"/>
      <c r="J23" s="12"/>
      <c r="K23" s="12"/>
      <c r="L23" s="42"/>
      <c r="M23" s="42"/>
      <c r="N23" s="41"/>
      <c r="O23" s="41"/>
    </row>
    <row r="24" spans="1:15" s="40" customFormat="1" ht="15.75" x14ac:dyDescent="0.15">
      <c r="A24" s="36"/>
      <c r="B24" s="88" t="s">
        <v>77</v>
      </c>
      <c r="C24" s="88" t="s">
        <v>63</v>
      </c>
      <c r="D24" s="88" t="s">
        <v>90</v>
      </c>
      <c r="E24" s="100" t="s">
        <v>111</v>
      </c>
      <c r="F24" s="100"/>
      <c r="G24" s="54" t="s">
        <v>247</v>
      </c>
      <c r="H24" s="54"/>
      <c r="I24" s="12"/>
      <c r="J24" s="12"/>
      <c r="K24" s="12"/>
      <c r="L24" s="42"/>
      <c r="M24" s="42"/>
      <c r="N24" s="41"/>
      <c r="O24" s="41"/>
    </row>
    <row r="25" spans="1:15" s="40" customFormat="1" ht="15.75" x14ac:dyDescent="0.15">
      <c r="A25" s="36"/>
      <c r="B25" s="90"/>
      <c r="C25" s="90"/>
      <c r="D25" s="90"/>
      <c r="E25" s="102"/>
      <c r="F25" s="102"/>
      <c r="G25" s="54" t="s">
        <v>170</v>
      </c>
      <c r="H25" s="54"/>
      <c r="I25" s="12"/>
      <c r="J25" s="12"/>
      <c r="K25" s="12"/>
      <c r="L25" s="42"/>
      <c r="M25" s="42"/>
      <c r="N25" s="41"/>
      <c r="O25" s="41"/>
    </row>
    <row r="26" spans="1:15" s="40" customFormat="1" ht="25.5" x14ac:dyDescent="0.15">
      <c r="A26" s="36"/>
      <c r="B26" s="90"/>
      <c r="C26" s="90"/>
      <c r="D26" s="90"/>
      <c r="E26" s="100" t="s">
        <v>107</v>
      </c>
      <c r="F26" s="100" t="s">
        <v>239</v>
      </c>
      <c r="G26" s="54" t="s">
        <v>244</v>
      </c>
      <c r="H26" s="54"/>
      <c r="I26" s="12"/>
      <c r="J26" s="12"/>
      <c r="K26" s="12"/>
      <c r="L26" s="42"/>
      <c r="M26" s="42"/>
      <c r="N26" s="41"/>
      <c r="O26" s="41"/>
    </row>
    <row r="27" spans="1:15" s="40" customFormat="1" ht="25.5" x14ac:dyDescent="0.15">
      <c r="A27" s="36"/>
      <c r="B27" s="90"/>
      <c r="C27" s="91"/>
      <c r="D27" s="91"/>
      <c r="E27" s="102"/>
      <c r="F27" s="51" t="s">
        <v>240</v>
      </c>
      <c r="G27" s="54" t="s">
        <v>243</v>
      </c>
      <c r="H27" s="54"/>
      <c r="I27" s="12"/>
      <c r="J27" s="12"/>
      <c r="K27" s="12"/>
      <c r="L27" s="42"/>
      <c r="M27" s="42"/>
      <c r="N27" s="41"/>
      <c r="O27" s="41"/>
    </row>
    <row r="28" spans="1:15" s="40" customFormat="1" ht="38.25" x14ac:dyDescent="0.15">
      <c r="A28" s="36"/>
      <c r="B28" s="90"/>
      <c r="C28" s="88" t="s">
        <v>79</v>
      </c>
      <c r="D28" s="81" t="s">
        <v>91</v>
      </c>
      <c r="E28" s="45"/>
      <c r="F28" s="100" t="s">
        <v>241</v>
      </c>
      <c r="G28" s="54" t="s">
        <v>248</v>
      </c>
      <c r="H28" s="54"/>
      <c r="I28" s="12"/>
      <c r="J28" s="12"/>
      <c r="K28" s="12"/>
      <c r="L28" s="42"/>
      <c r="M28" s="42"/>
      <c r="N28" s="41"/>
      <c r="O28" s="41"/>
    </row>
    <row r="29" spans="1:15" s="40" customFormat="1" ht="38.25" x14ac:dyDescent="0.15">
      <c r="A29" s="36"/>
      <c r="B29" s="90"/>
      <c r="C29" s="91"/>
      <c r="D29" s="82"/>
      <c r="E29" s="38"/>
      <c r="F29" s="51" t="s">
        <v>242</v>
      </c>
      <c r="G29" s="54" t="s">
        <v>249</v>
      </c>
      <c r="H29" s="51"/>
      <c r="I29" s="12"/>
      <c r="J29" s="12"/>
      <c r="K29" s="12"/>
      <c r="L29" s="42"/>
      <c r="M29" s="42"/>
      <c r="N29" s="41"/>
      <c r="O29" s="41"/>
    </row>
    <row r="30" spans="1:15" s="40" customFormat="1" ht="15.75" x14ac:dyDescent="0.15">
      <c r="A30" s="36"/>
      <c r="B30" s="88" t="s">
        <v>80</v>
      </c>
      <c r="C30" s="88" t="s">
        <v>63</v>
      </c>
      <c r="D30" s="88" t="s">
        <v>98</v>
      </c>
      <c r="E30" s="100" t="s">
        <v>111</v>
      </c>
      <c r="F30" s="100"/>
      <c r="G30" s="54" t="s">
        <v>247</v>
      </c>
      <c r="H30" s="54"/>
      <c r="I30" s="12"/>
      <c r="J30" s="12"/>
      <c r="K30" s="12"/>
      <c r="L30" s="42"/>
      <c r="M30" s="42"/>
      <c r="N30" s="41"/>
      <c r="O30" s="41"/>
    </row>
    <row r="31" spans="1:15" s="40" customFormat="1" ht="15.75" x14ac:dyDescent="0.15">
      <c r="A31" s="36"/>
      <c r="B31" s="90"/>
      <c r="C31" s="90"/>
      <c r="D31" s="90"/>
      <c r="E31" s="102"/>
      <c r="F31" s="102"/>
      <c r="G31" s="54" t="s">
        <v>170</v>
      </c>
      <c r="H31" s="54"/>
      <c r="I31" s="12"/>
      <c r="J31" s="12"/>
      <c r="K31" s="12"/>
      <c r="L31" s="42"/>
      <c r="M31" s="42"/>
      <c r="N31" s="41"/>
      <c r="O31" s="41"/>
    </row>
    <row r="32" spans="1:15" s="40" customFormat="1" ht="25.5" x14ac:dyDescent="0.15">
      <c r="A32" s="36"/>
      <c r="B32" s="90"/>
      <c r="C32" s="90"/>
      <c r="D32" s="90"/>
      <c r="E32" s="100" t="s">
        <v>107</v>
      </c>
      <c r="F32" s="100" t="s">
        <v>239</v>
      </c>
      <c r="G32" s="54" t="s">
        <v>244</v>
      </c>
      <c r="H32" s="54"/>
      <c r="I32" s="12"/>
      <c r="J32" s="12"/>
      <c r="K32" s="12"/>
      <c r="L32" s="42"/>
      <c r="M32" s="42"/>
      <c r="N32" s="41"/>
      <c r="O32" s="41"/>
    </row>
    <row r="33" spans="1:15" s="40" customFormat="1" ht="25.5" x14ac:dyDescent="0.15">
      <c r="A33" s="36"/>
      <c r="B33" s="90"/>
      <c r="C33" s="91"/>
      <c r="D33" s="96"/>
      <c r="E33" s="101"/>
      <c r="F33" s="51" t="s">
        <v>240</v>
      </c>
      <c r="G33" s="54" t="s">
        <v>243</v>
      </c>
      <c r="H33" s="54"/>
      <c r="I33" s="12"/>
      <c r="J33" s="12"/>
      <c r="K33" s="12"/>
      <c r="L33" s="42"/>
      <c r="M33" s="42"/>
      <c r="N33" s="41"/>
      <c r="O33" s="41"/>
    </row>
    <row r="34" spans="1:15" s="40" customFormat="1" ht="38.25" x14ac:dyDescent="0.15">
      <c r="A34" s="36"/>
      <c r="B34" s="90"/>
      <c r="C34" s="88" t="s">
        <v>81</v>
      </c>
      <c r="D34" s="97" t="s">
        <v>92</v>
      </c>
      <c r="E34" s="100"/>
      <c r="F34" s="100" t="s">
        <v>241</v>
      </c>
      <c r="G34" s="54" t="s">
        <v>250</v>
      </c>
      <c r="H34" s="54"/>
      <c r="I34" s="12"/>
      <c r="J34" s="12"/>
      <c r="K34" s="12"/>
      <c r="L34" s="42"/>
      <c r="M34" s="42"/>
      <c r="N34" s="41"/>
      <c r="O34" s="41"/>
    </row>
    <row r="35" spans="1:15" s="40" customFormat="1" ht="38.25" x14ac:dyDescent="0.15">
      <c r="A35" s="36"/>
      <c r="B35" s="90"/>
      <c r="C35" s="91"/>
      <c r="D35" s="98"/>
      <c r="E35" s="38"/>
      <c r="F35" s="51" t="s">
        <v>242</v>
      </c>
      <c r="G35" s="54" t="s">
        <v>251</v>
      </c>
      <c r="H35" s="51"/>
      <c r="I35" s="12"/>
      <c r="J35" s="12"/>
      <c r="K35" s="12"/>
      <c r="L35" s="42"/>
      <c r="M35" s="42"/>
      <c r="N35" s="41"/>
      <c r="O35" s="41"/>
    </row>
    <row r="36" spans="1:15" s="40" customFormat="1" ht="15.75" x14ac:dyDescent="0.15">
      <c r="A36" s="36"/>
      <c r="B36" s="88" t="s">
        <v>82</v>
      </c>
      <c r="C36" s="88" t="s">
        <v>63</v>
      </c>
      <c r="D36" s="92" t="s">
        <v>93</v>
      </c>
      <c r="E36" s="100" t="s">
        <v>111</v>
      </c>
      <c r="F36" s="100"/>
      <c r="G36" s="54" t="s">
        <v>247</v>
      </c>
      <c r="H36" s="54"/>
      <c r="I36" s="12"/>
      <c r="J36" s="12"/>
      <c r="K36" s="12"/>
      <c r="L36" s="42"/>
      <c r="M36" s="42"/>
      <c r="N36" s="41"/>
      <c r="O36" s="41"/>
    </row>
    <row r="37" spans="1:15" s="40" customFormat="1" ht="15.75" x14ac:dyDescent="0.15">
      <c r="A37" s="36"/>
      <c r="B37" s="90"/>
      <c r="C37" s="90"/>
      <c r="D37" s="90"/>
      <c r="E37" s="102"/>
      <c r="F37" s="102"/>
      <c r="G37" s="54" t="s">
        <v>170</v>
      </c>
      <c r="H37" s="54"/>
      <c r="I37" s="12"/>
      <c r="J37" s="12"/>
      <c r="K37" s="12"/>
      <c r="L37" s="42"/>
      <c r="M37" s="42"/>
      <c r="N37" s="41"/>
      <c r="O37" s="41"/>
    </row>
    <row r="38" spans="1:15" s="40" customFormat="1" ht="25.5" x14ac:dyDescent="0.15">
      <c r="A38" s="36"/>
      <c r="B38" s="90"/>
      <c r="C38" s="90"/>
      <c r="D38" s="90"/>
      <c r="E38" s="100" t="s">
        <v>107</v>
      </c>
      <c r="F38" s="100" t="s">
        <v>239</v>
      </c>
      <c r="G38" s="54" t="s">
        <v>244</v>
      </c>
      <c r="H38" s="54"/>
      <c r="I38" s="12"/>
      <c r="J38" s="12"/>
      <c r="K38" s="12"/>
      <c r="L38" s="42"/>
      <c r="M38" s="42"/>
      <c r="N38" s="41"/>
      <c r="O38" s="41"/>
    </row>
    <row r="39" spans="1:15" s="40" customFormat="1" ht="25.5" x14ac:dyDescent="0.15">
      <c r="A39" s="36"/>
      <c r="B39" s="90"/>
      <c r="C39" s="91"/>
      <c r="D39" s="91"/>
      <c r="E39" s="102"/>
      <c r="F39" s="51" t="s">
        <v>240</v>
      </c>
      <c r="G39" s="54" t="s">
        <v>243</v>
      </c>
      <c r="H39" s="54"/>
      <c r="I39" s="12"/>
      <c r="J39" s="12"/>
      <c r="K39" s="12"/>
      <c r="L39" s="42"/>
      <c r="M39" s="42"/>
      <c r="N39" s="41"/>
      <c r="O39" s="41"/>
    </row>
    <row r="40" spans="1:15" s="40" customFormat="1" ht="38.25" x14ac:dyDescent="0.15">
      <c r="A40" s="36"/>
      <c r="B40" s="90"/>
      <c r="C40" s="88" t="s">
        <v>83</v>
      </c>
      <c r="D40" s="81" t="s">
        <v>94</v>
      </c>
      <c r="E40" s="45"/>
      <c r="F40" s="100" t="s">
        <v>241</v>
      </c>
      <c r="G40" s="54" t="s">
        <v>252</v>
      </c>
      <c r="H40" s="51"/>
      <c r="I40" s="12"/>
      <c r="J40" s="12"/>
      <c r="K40" s="12"/>
      <c r="L40" s="42"/>
      <c r="M40" s="42"/>
      <c r="N40" s="41"/>
      <c r="O40" s="41"/>
    </row>
    <row r="41" spans="1:15" s="40" customFormat="1" ht="38.25" x14ac:dyDescent="0.15">
      <c r="A41" s="36"/>
      <c r="B41" s="90"/>
      <c r="C41" s="91"/>
      <c r="D41" s="82"/>
      <c r="E41" s="38"/>
      <c r="F41" s="51" t="s">
        <v>242</v>
      </c>
      <c r="G41" s="54" t="s">
        <v>253</v>
      </c>
      <c r="H41" s="51"/>
      <c r="I41" s="12"/>
      <c r="J41" s="12"/>
      <c r="K41" s="12"/>
      <c r="L41" s="42"/>
      <c r="M41" s="42"/>
      <c r="N41" s="41"/>
      <c r="O41" s="41"/>
    </row>
    <row r="42" spans="1:15" s="40" customFormat="1" ht="15.75" x14ac:dyDescent="0.15">
      <c r="A42" s="36"/>
      <c r="B42" s="88" t="s">
        <v>127</v>
      </c>
      <c r="C42" s="88" t="s">
        <v>63</v>
      </c>
      <c r="D42" s="88" t="s">
        <v>99</v>
      </c>
      <c r="E42" s="100" t="s">
        <v>111</v>
      </c>
      <c r="F42" s="100"/>
      <c r="G42" s="54" t="s">
        <v>247</v>
      </c>
      <c r="H42" s="54"/>
      <c r="I42" s="12"/>
      <c r="J42" s="12"/>
      <c r="K42" s="12"/>
      <c r="L42" s="42"/>
      <c r="M42" s="42"/>
      <c r="N42" s="41"/>
      <c r="O42" s="41"/>
    </row>
    <row r="43" spans="1:15" s="40" customFormat="1" ht="15.75" x14ac:dyDescent="0.15">
      <c r="A43" s="36"/>
      <c r="B43" s="90"/>
      <c r="C43" s="90"/>
      <c r="D43" s="90"/>
      <c r="E43" s="102"/>
      <c r="F43" s="102"/>
      <c r="G43" s="54" t="s">
        <v>170</v>
      </c>
      <c r="H43" s="54"/>
      <c r="I43" s="12"/>
      <c r="J43" s="12"/>
      <c r="K43" s="12"/>
      <c r="L43" s="42"/>
      <c r="M43" s="42"/>
      <c r="N43" s="41"/>
      <c r="O43" s="41"/>
    </row>
    <row r="44" spans="1:15" s="40" customFormat="1" ht="25.5" x14ac:dyDescent="0.15">
      <c r="A44" s="36"/>
      <c r="B44" s="90"/>
      <c r="C44" s="90"/>
      <c r="D44" s="90"/>
      <c r="E44" s="100" t="s">
        <v>107</v>
      </c>
      <c r="F44" s="100" t="s">
        <v>239</v>
      </c>
      <c r="G44" s="54" t="s">
        <v>244</v>
      </c>
      <c r="H44" s="54"/>
      <c r="I44" s="12"/>
      <c r="J44" s="12"/>
      <c r="K44" s="12"/>
      <c r="L44" s="42"/>
      <c r="M44" s="42"/>
      <c r="N44" s="41"/>
      <c r="O44" s="41"/>
    </row>
    <row r="45" spans="1:15" s="40" customFormat="1" ht="25.5" x14ac:dyDescent="0.15">
      <c r="A45" s="36"/>
      <c r="B45" s="90"/>
      <c r="C45" s="91"/>
      <c r="D45" s="91"/>
      <c r="E45" s="102"/>
      <c r="F45" s="51" t="s">
        <v>240</v>
      </c>
      <c r="G45" s="54" t="s">
        <v>243</v>
      </c>
      <c r="H45" s="54"/>
      <c r="I45" s="12"/>
      <c r="J45" s="12"/>
      <c r="K45" s="12"/>
      <c r="L45" s="42"/>
      <c r="M45" s="42"/>
      <c r="N45" s="41"/>
      <c r="O45" s="41"/>
    </row>
    <row r="46" spans="1:15" s="40" customFormat="1" ht="38.25" x14ac:dyDescent="0.15">
      <c r="A46" s="36"/>
      <c r="B46" s="90"/>
      <c r="C46" s="88" t="s">
        <v>84</v>
      </c>
      <c r="D46" s="81" t="s">
        <v>95</v>
      </c>
      <c r="E46" s="45"/>
      <c r="F46" s="100" t="s">
        <v>241</v>
      </c>
      <c r="G46" s="54" t="s">
        <v>254</v>
      </c>
      <c r="H46" s="54"/>
      <c r="I46" s="12"/>
      <c r="J46" s="12"/>
      <c r="K46" s="12"/>
      <c r="L46" s="42"/>
      <c r="M46" s="42"/>
      <c r="N46" s="41"/>
      <c r="O46" s="41"/>
    </row>
    <row r="47" spans="1:15" s="40" customFormat="1" ht="38.25" x14ac:dyDescent="0.15">
      <c r="A47" s="36"/>
      <c r="B47" s="90"/>
      <c r="C47" s="91"/>
      <c r="D47" s="82"/>
      <c r="E47" s="38"/>
      <c r="F47" s="51" t="s">
        <v>242</v>
      </c>
      <c r="G47" s="54" t="s">
        <v>255</v>
      </c>
      <c r="H47" s="54"/>
      <c r="I47" s="12"/>
      <c r="J47" s="12"/>
      <c r="K47" s="12"/>
      <c r="L47" s="42"/>
      <c r="M47" s="42"/>
      <c r="N47" s="41"/>
      <c r="O47" s="41"/>
    </row>
    <row r="48" spans="1:15" s="40" customFormat="1" ht="15.75" x14ac:dyDescent="0.15">
      <c r="A48" s="36"/>
      <c r="B48" s="88" t="s">
        <v>129</v>
      </c>
      <c r="C48" s="88" t="s">
        <v>63</v>
      </c>
      <c r="D48" s="88" t="s">
        <v>99</v>
      </c>
      <c r="E48" s="100" t="s">
        <v>106</v>
      </c>
      <c r="F48" s="100"/>
      <c r="G48" s="54" t="s">
        <v>247</v>
      </c>
      <c r="H48" s="54"/>
      <c r="I48" s="12"/>
      <c r="J48" s="12"/>
      <c r="K48" s="12"/>
      <c r="L48" s="42"/>
      <c r="M48" s="42"/>
      <c r="N48" s="41"/>
      <c r="O48" s="41"/>
    </row>
    <row r="49" spans="1:15" s="40" customFormat="1" ht="15.75" x14ac:dyDescent="0.15">
      <c r="A49" s="36"/>
      <c r="B49" s="90"/>
      <c r="C49" s="90"/>
      <c r="D49" s="90"/>
      <c r="E49" s="102"/>
      <c r="F49" s="102"/>
      <c r="G49" s="54" t="s">
        <v>170</v>
      </c>
      <c r="H49" s="54"/>
      <c r="I49" s="12"/>
      <c r="J49" s="12"/>
      <c r="K49" s="12"/>
      <c r="L49" s="42"/>
      <c r="M49" s="42"/>
      <c r="N49" s="41"/>
      <c r="O49" s="41"/>
    </row>
    <row r="50" spans="1:15" s="40" customFormat="1" ht="25.5" x14ac:dyDescent="0.15">
      <c r="A50" s="36"/>
      <c r="B50" s="90"/>
      <c r="C50" s="90"/>
      <c r="D50" s="90"/>
      <c r="E50" s="100" t="s">
        <v>107</v>
      </c>
      <c r="F50" s="100" t="s">
        <v>239</v>
      </c>
      <c r="G50" s="54" t="s">
        <v>244</v>
      </c>
      <c r="H50" s="54"/>
      <c r="I50" s="12"/>
      <c r="J50" s="12"/>
      <c r="K50" s="12"/>
      <c r="L50" s="42"/>
      <c r="M50" s="42"/>
      <c r="N50" s="41"/>
      <c r="O50" s="41"/>
    </row>
    <row r="51" spans="1:15" s="40" customFormat="1" ht="25.5" x14ac:dyDescent="0.15">
      <c r="A51" s="36"/>
      <c r="B51" s="90"/>
      <c r="C51" s="91"/>
      <c r="D51" s="91"/>
      <c r="E51" s="102"/>
      <c r="F51" s="51" t="s">
        <v>240</v>
      </c>
      <c r="G51" s="54" t="s">
        <v>243</v>
      </c>
      <c r="H51" s="54"/>
      <c r="I51" s="12"/>
      <c r="J51" s="12"/>
      <c r="K51" s="12"/>
      <c r="L51" s="42"/>
      <c r="M51" s="42"/>
      <c r="N51" s="41"/>
      <c r="O51" s="41"/>
    </row>
    <row r="52" spans="1:15" s="40" customFormat="1" ht="38.25" x14ac:dyDescent="0.15">
      <c r="A52" s="36"/>
      <c r="B52" s="90"/>
      <c r="C52" s="88" t="s">
        <v>128</v>
      </c>
      <c r="D52" s="81" t="s">
        <v>95</v>
      </c>
      <c r="E52" s="45"/>
      <c r="F52" s="100" t="s">
        <v>241</v>
      </c>
      <c r="G52" s="54" t="s">
        <v>256</v>
      </c>
      <c r="H52" s="54"/>
      <c r="I52" s="12"/>
      <c r="J52" s="12"/>
      <c r="K52" s="12"/>
      <c r="L52" s="42"/>
      <c r="M52" s="42"/>
      <c r="N52" s="41"/>
      <c r="O52" s="41"/>
    </row>
    <row r="53" spans="1:15" s="40" customFormat="1" ht="38.25" x14ac:dyDescent="0.15">
      <c r="A53" s="36"/>
      <c r="B53" s="90"/>
      <c r="C53" s="91"/>
      <c r="D53" s="82"/>
      <c r="E53" s="38"/>
      <c r="F53" s="51" t="s">
        <v>242</v>
      </c>
      <c r="G53" s="54" t="s">
        <v>257</v>
      </c>
      <c r="H53" s="54"/>
      <c r="I53" s="12"/>
      <c r="J53" s="12"/>
      <c r="K53" s="12"/>
      <c r="L53" s="42"/>
      <c r="M53" s="42"/>
      <c r="N53" s="41"/>
      <c r="O53" s="41"/>
    </row>
    <row r="54" spans="1:15" s="40" customFormat="1" ht="15.75" x14ac:dyDescent="0.15">
      <c r="A54" s="36"/>
      <c r="B54" s="88" t="s">
        <v>130</v>
      </c>
      <c r="C54" s="88" t="s">
        <v>63</v>
      </c>
      <c r="D54" s="88" t="s">
        <v>96</v>
      </c>
      <c r="E54" s="100" t="s">
        <v>111</v>
      </c>
      <c r="F54" s="100"/>
      <c r="G54" s="54" t="s">
        <v>170</v>
      </c>
      <c r="H54" s="54"/>
      <c r="I54" s="12"/>
      <c r="J54" s="12"/>
      <c r="K54" s="12"/>
      <c r="L54" s="42"/>
      <c r="M54" s="42"/>
      <c r="N54" s="41"/>
      <c r="O54" s="41"/>
    </row>
    <row r="55" spans="1:15" s="40" customFormat="1" ht="15.75" x14ac:dyDescent="0.15">
      <c r="A55" s="36"/>
      <c r="B55" s="90"/>
      <c r="C55" s="91"/>
      <c r="D55" s="91"/>
      <c r="E55" s="100" t="s">
        <v>107</v>
      </c>
      <c r="F55" s="100"/>
      <c r="G55" s="54" t="s">
        <v>244</v>
      </c>
      <c r="H55" s="54"/>
      <c r="I55" s="12"/>
      <c r="J55" s="12"/>
      <c r="K55" s="12"/>
      <c r="L55" s="42"/>
      <c r="M55" s="42"/>
      <c r="N55" s="41"/>
      <c r="O55" s="41"/>
    </row>
    <row r="56" spans="1:15" s="40" customFormat="1" ht="15.75" x14ac:dyDescent="0.15">
      <c r="A56" s="36"/>
      <c r="B56" s="91"/>
      <c r="C56" s="89" t="s">
        <v>131</v>
      </c>
      <c r="D56" s="54" t="s">
        <v>97</v>
      </c>
      <c r="E56" s="39"/>
      <c r="F56" s="39"/>
      <c r="G56" s="54" t="s">
        <v>258</v>
      </c>
      <c r="H56" s="54"/>
      <c r="I56" s="12"/>
      <c r="J56" s="12"/>
      <c r="K56" s="12"/>
      <c r="L56" s="42"/>
      <c r="M56" s="42"/>
      <c r="N56" s="41"/>
      <c r="O56" s="41"/>
    </row>
    <row r="57" spans="1:15" s="40" customFormat="1" ht="15.75" x14ac:dyDescent="0.15">
      <c r="A57" s="36"/>
      <c r="B57" s="88" t="s">
        <v>133</v>
      </c>
      <c r="C57" s="88" t="s">
        <v>63</v>
      </c>
      <c r="D57" s="88" t="s">
        <v>99</v>
      </c>
      <c r="E57" s="100" t="s">
        <v>106</v>
      </c>
      <c r="F57" s="100"/>
      <c r="G57" s="54" t="s">
        <v>247</v>
      </c>
      <c r="H57" s="54"/>
      <c r="I57" s="12"/>
      <c r="J57" s="12"/>
      <c r="K57" s="12"/>
      <c r="L57" s="42"/>
      <c r="M57" s="42"/>
      <c r="N57" s="41"/>
      <c r="O57" s="41"/>
    </row>
    <row r="58" spans="1:15" s="40" customFormat="1" ht="25.5" x14ac:dyDescent="0.15">
      <c r="A58" s="36"/>
      <c r="B58" s="90"/>
      <c r="C58" s="90"/>
      <c r="D58" s="90"/>
      <c r="E58" s="102"/>
      <c r="F58" s="102"/>
      <c r="G58" s="54" t="s">
        <v>259</v>
      </c>
      <c r="H58" s="54"/>
      <c r="I58" s="12"/>
      <c r="J58" s="12"/>
      <c r="K58" s="12"/>
      <c r="L58" s="42"/>
      <c r="M58" s="42"/>
      <c r="N58" s="41"/>
      <c r="O58" s="41"/>
    </row>
    <row r="59" spans="1:15" s="40" customFormat="1" ht="25.5" x14ac:dyDescent="0.15">
      <c r="A59" s="36"/>
      <c r="B59" s="90"/>
      <c r="C59" s="90"/>
      <c r="D59" s="90"/>
      <c r="E59" s="100" t="s">
        <v>107</v>
      </c>
      <c r="F59" s="100" t="s">
        <v>239</v>
      </c>
      <c r="G59" s="54" t="s">
        <v>244</v>
      </c>
      <c r="H59" s="54"/>
      <c r="I59" s="12"/>
      <c r="J59" s="12"/>
      <c r="K59" s="12"/>
      <c r="L59" s="42"/>
      <c r="M59" s="42"/>
      <c r="N59" s="41"/>
      <c r="O59" s="41"/>
    </row>
    <row r="60" spans="1:15" s="40" customFormat="1" ht="25.5" x14ac:dyDescent="0.15">
      <c r="A60" s="36"/>
      <c r="B60" s="90"/>
      <c r="C60" s="91"/>
      <c r="D60" s="91"/>
      <c r="E60" s="102"/>
      <c r="F60" s="51" t="s">
        <v>240</v>
      </c>
      <c r="G60" s="54" t="s">
        <v>243</v>
      </c>
      <c r="H60" s="54"/>
      <c r="I60" s="12"/>
      <c r="J60" s="12"/>
      <c r="K60" s="12"/>
      <c r="L60" s="42"/>
      <c r="M60" s="42"/>
      <c r="N60" s="41"/>
      <c r="O60" s="41"/>
    </row>
    <row r="61" spans="1:15" s="40" customFormat="1" ht="38.25" x14ac:dyDescent="0.15">
      <c r="A61" s="36"/>
      <c r="B61" s="90"/>
      <c r="C61" s="88" t="s">
        <v>132</v>
      </c>
      <c r="D61" s="81" t="s">
        <v>95</v>
      </c>
      <c r="E61" s="45"/>
      <c r="F61" s="100" t="s">
        <v>241</v>
      </c>
      <c r="G61" s="54" t="s">
        <v>260</v>
      </c>
      <c r="H61" s="54"/>
      <c r="I61" s="12"/>
      <c r="J61" s="12"/>
      <c r="K61" s="12"/>
      <c r="L61" s="42"/>
      <c r="M61" s="42"/>
      <c r="N61" s="41"/>
      <c r="O61" s="41"/>
    </row>
    <row r="62" spans="1:15" s="40" customFormat="1" ht="38.25" x14ac:dyDescent="0.15">
      <c r="A62" s="36"/>
      <c r="B62" s="91"/>
      <c r="C62" s="91"/>
      <c r="D62" s="82"/>
      <c r="E62" s="38"/>
      <c r="F62" s="51" t="s">
        <v>242</v>
      </c>
      <c r="G62" s="54" t="s">
        <v>261</v>
      </c>
      <c r="H62" s="54"/>
      <c r="I62" s="12"/>
      <c r="J62" s="12"/>
      <c r="K62" s="12"/>
      <c r="L62" s="42"/>
      <c r="M62" s="42"/>
      <c r="N62" s="41"/>
      <c r="O62" s="41"/>
    </row>
    <row r="63" spans="1:15" s="40" customFormat="1" ht="15.75" x14ac:dyDescent="0.15">
      <c r="A63" s="36"/>
      <c r="B63" s="88" t="s">
        <v>85</v>
      </c>
      <c r="C63" s="88" t="s">
        <v>63</v>
      </c>
      <c r="D63" s="88" t="s">
        <v>99</v>
      </c>
      <c r="E63" s="100" t="s">
        <v>106</v>
      </c>
      <c r="F63" s="100"/>
      <c r="G63" s="54" t="s">
        <v>247</v>
      </c>
      <c r="H63" s="54"/>
      <c r="I63" s="12"/>
      <c r="J63" s="12"/>
      <c r="K63" s="12"/>
      <c r="L63" s="42"/>
      <c r="M63" s="42"/>
      <c r="N63" s="41"/>
      <c r="O63" s="41"/>
    </row>
    <row r="64" spans="1:15" s="40" customFormat="1" ht="15.75" x14ac:dyDescent="0.15">
      <c r="A64" s="36"/>
      <c r="B64" s="90"/>
      <c r="C64" s="90"/>
      <c r="D64" s="90"/>
      <c r="E64" s="102"/>
      <c r="F64" s="102"/>
      <c r="G64" s="54" t="s">
        <v>170</v>
      </c>
      <c r="H64" s="54"/>
      <c r="I64" s="12"/>
      <c r="J64" s="12"/>
      <c r="K64" s="12"/>
      <c r="L64" s="42"/>
      <c r="M64" s="42"/>
      <c r="N64" s="41"/>
      <c r="O64" s="41"/>
    </row>
    <row r="65" spans="1:15" s="40" customFormat="1" ht="25.5" x14ac:dyDescent="0.15">
      <c r="A65" s="36"/>
      <c r="B65" s="90"/>
      <c r="C65" s="90"/>
      <c r="D65" s="90"/>
      <c r="E65" s="100" t="s">
        <v>107</v>
      </c>
      <c r="F65" s="100" t="s">
        <v>239</v>
      </c>
      <c r="G65" s="54" t="s">
        <v>244</v>
      </c>
      <c r="H65" s="54"/>
      <c r="I65" s="12"/>
      <c r="J65" s="12"/>
      <c r="K65" s="12"/>
      <c r="L65" s="42"/>
      <c r="M65" s="42"/>
      <c r="N65" s="41"/>
      <c r="O65" s="41"/>
    </row>
    <row r="66" spans="1:15" s="40" customFormat="1" ht="25.5" x14ac:dyDescent="0.15">
      <c r="A66" s="36"/>
      <c r="B66" s="90"/>
      <c r="C66" s="91"/>
      <c r="D66" s="91"/>
      <c r="E66" s="102"/>
      <c r="F66" s="51" t="s">
        <v>240</v>
      </c>
      <c r="G66" s="54" t="s">
        <v>243</v>
      </c>
      <c r="H66" s="54"/>
      <c r="I66" s="12"/>
      <c r="J66" s="12"/>
      <c r="K66" s="12"/>
      <c r="L66" s="42"/>
      <c r="M66" s="42"/>
      <c r="N66" s="41"/>
      <c r="O66" s="41"/>
    </row>
    <row r="67" spans="1:15" s="40" customFormat="1" ht="38.25" x14ac:dyDescent="0.15">
      <c r="A67" s="36"/>
      <c r="B67" s="90"/>
      <c r="C67" s="88" t="s">
        <v>86</v>
      </c>
      <c r="D67" s="81" t="s">
        <v>95</v>
      </c>
      <c r="E67" s="45"/>
      <c r="F67" s="100" t="s">
        <v>241</v>
      </c>
      <c r="G67" s="54" t="s">
        <v>260</v>
      </c>
      <c r="H67" s="54"/>
      <c r="I67" s="12"/>
      <c r="J67" s="12"/>
      <c r="K67" s="12"/>
      <c r="L67" s="42"/>
      <c r="M67" s="42"/>
      <c r="N67" s="41"/>
      <c r="O67" s="41"/>
    </row>
    <row r="68" spans="1:15" s="40" customFormat="1" ht="38.25" x14ac:dyDescent="0.15">
      <c r="A68" s="38"/>
      <c r="B68" s="91"/>
      <c r="C68" s="91"/>
      <c r="D68" s="82"/>
      <c r="E68" s="38"/>
      <c r="F68" s="51" t="s">
        <v>242</v>
      </c>
      <c r="G68" s="54" t="s">
        <v>261</v>
      </c>
      <c r="H68" s="54"/>
      <c r="I68" s="12"/>
      <c r="J68" s="12"/>
      <c r="K68" s="12"/>
      <c r="L68" s="42"/>
      <c r="M68" s="42"/>
      <c r="N68" s="41"/>
      <c r="O68" s="41"/>
    </row>
  </sheetData>
  <mergeCells count="23">
    <mergeCell ref="A11:C11"/>
    <mergeCell ref="D11:D12"/>
    <mergeCell ref="J8:K8"/>
    <mergeCell ref="A10:F10"/>
    <mergeCell ref="I10:K10"/>
    <mergeCell ref="A2:G8"/>
    <mergeCell ref="H2:I2"/>
    <mergeCell ref="J2:K2"/>
    <mergeCell ref="H3:I3"/>
    <mergeCell ref="J3:K3"/>
    <mergeCell ref="H4:I4"/>
    <mergeCell ref="J4:K4"/>
    <mergeCell ref="E11:E12"/>
    <mergeCell ref="J6:K6"/>
    <mergeCell ref="J7:K7"/>
    <mergeCell ref="J11:J12"/>
    <mergeCell ref="K11:K12"/>
    <mergeCell ref="J5:K5"/>
    <mergeCell ref="H6:H8"/>
    <mergeCell ref="F11:F12"/>
    <mergeCell ref="G11:G12"/>
    <mergeCell ref="H11:H12"/>
    <mergeCell ref="I11:I12"/>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0000"/>
    <pageSetUpPr fitToPage="1"/>
  </sheetPr>
  <dimension ref="A1:CP77"/>
  <sheetViews>
    <sheetView zoomScaleNormal="100" zoomScaleSheetLayoutView="100" workbookViewId="0">
      <selection activeCell="D19" sqref="D19"/>
    </sheetView>
  </sheetViews>
  <sheetFormatPr defaultRowHeight="15.75" x14ac:dyDescent="0.15"/>
  <cols>
    <col min="1" max="1" width="7" style="10" bestFit="1" customWidth="1"/>
    <col min="2" max="2" width="16.5546875" style="10" bestFit="1" customWidth="1"/>
    <col min="3" max="3" width="16.21875" style="10" bestFit="1" customWidth="1"/>
    <col min="4" max="4" width="16.21875" style="10" customWidth="1"/>
    <col min="5" max="5" width="11.5546875" style="40" bestFit="1" customWidth="1"/>
    <col min="6" max="7" width="9.44140625" style="10" customWidth="1"/>
    <col min="8" max="8" width="67.109375" style="10" bestFit="1" customWidth="1"/>
    <col min="9" max="9" width="54.77734375" style="13" customWidth="1"/>
    <col min="10" max="10" width="10.33203125" style="13" customWidth="1"/>
    <col min="11" max="11" width="31.77734375" style="13" customWidth="1"/>
    <col min="12" max="12" width="12.109375" style="40" customWidth="1"/>
    <col min="13" max="13" width="1.6640625" style="40" customWidth="1"/>
    <col min="14" max="14" width="13.88671875" style="40" bestFit="1" customWidth="1"/>
    <col min="15" max="16384" width="8.88671875" style="40"/>
  </cols>
  <sheetData>
    <row r="1" spans="1:94" ht="5.0999999999999996" customHeight="1" x14ac:dyDescent="0.15"/>
    <row r="2" spans="1:94" s="16" customFormat="1" ht="21.75" customHeight="1" x14ac:dyDescent="0.15">
      <c r="A2" s="170" t="s">
        <v>48</v>
      </c>
      <c r="B2" s="149"/>
      <c r="C2" s="149"/>
      <c r="D2" s="149"/>
      <c r="E2" s="149"/>
      <c r="F2" s="149"/>
      <c r="G2" s="149"/>
      <c r="H2" s="150"/>
      <c r="I2" s="155" t="s">
        <v>22</v>
      </c>
      <c r="J2" s="156"/>
      <c r="K2" s="157" t="s">
        <v>49</v>
      </c>
      <c r="L2" s="158"/>
    </row>
    <row r="3" spans="1:94" s="16" customFormat="1" ht="21" customHeight="1" x14ac:dyDescent="0.15">
      <c r="A3" s="171"/>
      <c r="B3" s="151"/>
      <c r="C3" s="151"/>
      <c r="D3" s="151"/>
      <c r="E3" s="151"/>
      <c r="F3" s="151"/>
      <c r="G3" s="151"/>
      <c r="H3" s="152"/>
      <c r="I3" s="159" t="s">
        <v>23</v>
      </c>
      <c r="J3" s="160"/>
      <c r="K3" s="161" t="s">
        <v>42</v>
      </c>
      <c r="L3" s="162"/>
    </row>
    <row r="4" spans="1:94" s="16" customFormat="1" ht="21" customHeight="1" x14ac:dyDescent="0.15">
      <c r="A4" s="171"/>
      <c r="B4" s="151"/>
      <c r="C4" s="151"/>
      <c r="D4" s="151"/>
      <c r="E4" s="151"/>
      <c r="F4" s="151"/>
      <c r="G4" s="151"/>
      <c r="H4" s="152"/>
      <c r="I4" s="159" t="s">
        <v>24</v>
      </c>
      <c r="J4" s="160"/>
      <c r="K4" s="163">
        <v>43476</v>
      </c>
      <c r="L4" s="164"/>
    </row>
    <row r="5" spans="1:94" s="16" customFormat="1" ht="21" customHeight="1" x14ac:dyDescent="0.15">
      <c r="A5" s="171"/>
      <c r="B5" s="151"/>
      <c r="C5" s="151"/>
      <c r="D5" s="151"/>
      <c r="E5" s="151"/>
      <c r="F5" s="151"/>
      <c r="G5" s="151"/>
      <c r="H5" s="152"/>
      <c r="I5" s="17" t="str">
        <f>"[ "&amp;K3&amp;" ]"&amp;" Test Items"</f>
        <v>[ Product ] Test Items</v>
      </c>
      <c r="J5" s="44" t="s">
        <v>26</v>
      </c>
      <c r="K5" s="131">
        <f>COUNTA($H$13:$I$413)</f>
        <v>73</v>
      </c>
      <c r="L5" s="132"/>
    </row>
    <row r="6" spans="1:94" s="16" customFormat="1" ht="21" customHeight="1" x14ac:dyDescent="0.15">
      <c r="A6" s="171"/>
      <c r="B6" s="151"/>
      <c r="C6" s="151"/>
      <c r="D6" s="151"/>
      <c r="E6" s="151"/>
      <c r="F6" s="151"/>
      <c r="G6" s="151"/>
      <c r="H6" s="152"/>
      <c r="I6" s="133" t="str">
        <f>"[ "&amp;K3&amp;" ]"&amp;" Test Results"</f>
        <v>[ Product ] Test Results</v>
      </c>
      <c r="J6" s="44" t="s">
        <v>27</v>
      </c>
      <c r="K6" s="131">
        <f>COUNTA($J$13:$J$413)</f>
        <v>0</v>
      </c>
      <c r="L6" s="132"/>
    </row>
    <row r="7" spans="1:94" s="16" customFormat="1" ht="21" customHeight="1" x14ac:dyDescent="0.15">
      <c r="A7" s="171"/>
      <c r="B7" s="151"/>
      <c r="C7" s="151"/>
      <c r="D7" s="151"/>
      <c r="E7" s="151"/>
      <c r="F7" s="151"/>
      <c r="G7" s="151"/>
      <c r="H7" s="152"/>
      <c r="I7" s="134"/>
      <c r="J7" s="44" t="s">
        <v>39</v>
      </c>
      <c r="K7" s="131">
        <f>COUNTIF($J$13:$J$415,J7)</f>
        <v>0</v>
      </c>
      <c r="L7" s="132"/>
    </row>
    <row r="8" spans="1:94" s="16" customFormat="1" ht="21" customHeight="1" x14ac:dyDescent="0.15">
      <c r="A8" s="172"/>
      <c r="B8" s="153"/>
      <c r="C8" s="153"/>
      <c r="D8" s="153"/>
      <c r="E8" s="153"/>
      <c r="F8" s="153"/>
      <c r="G8" s="153"/>
      <c r="H8" s="154"/>
      <c r="I8" s="135"/>
      <c r="J8" s="18" t="s">
        <v>40</v>
      </c>
      <c r="K8" s="143">
        <f>COUNTIF($J$13:$J$415,J8)</f>
        <v>0</v>
      </c>
      <c r="L8" s="144"/>
    </row>
    <row r="9" spans="1:94" s="16" customFormat="1" ht="9.75" customHeight="1" x14ac:dyDescent="0.15">
      <c r="A9" s="31"/>
      <c r="B9" s="55"/>
      <c r="C9" s="55"/>
      <c r="D9" s="55"/>
      <c r="E9" s="29"/>
      <c r="F9" s="30"/>
      <c r="G9" s="30"/>
      <c r="H9" s="21"/>
      <c r="I9" s="22"/>
      <c r="J9" s="23"/>
      <c r="K9" s="23"/>
      <c r="L9" s="24"/>
    </row>
    <row r="10" spans="1:94" s="16" customFormat="1" ht="21" customHeight="1" x14ac:dyDescent="0.15">
      <c r="A10" s="165" t="s">
        <v>31</v>
      </c>
      <c r="B10" s="145"/>
      <c r="C10" s="145"/>
      <c r="D10" s="145"/>
      <c r="E10" s="145"/>
      <c r="F10" s="166" t="s">
        <v>21</v>
      </c>
      <c r="G10" s="167"/>
      <c r="H10" s="168"/>
      <c r="I10" s="169" t="s">
        <v>25</v>
      </c>
      <c r="J10" s="147"/>
      <c r="K10" s="147"/>
      <c r="L10" s="148"/>
    </row>
    <row r="11" spans="1:94" s="26" customFormat="1" ht="13.5" x14ac:dyDescent="0.15">
      <c r="A11" s="140" t="s">
        <v>34</v>
      </c>
      <c r="B11" s="141"/>
      <c r="C11" s="142"/>
      <c r="D11" s="93"/>
      <c r="E11" s="136" t="s">
        <v>33</v>
      </c>
      <c r="F11" s="136" t="s">
        <v>37</v>
      </c>
      <c r="G11" s="136" t="s">
        <v>38</v>
      </c>
      <c r="H11" s="138" t="s">
        <v>36</v>
      </c>
      <c r="I11" s="138" t="s">
        <v>35</v>
      </c>
      <c r="J11" s="138" t="s">
        <v>28</v>
      </c>
      <c r="K11" s="138" t="s">
        <v>29</v>
      </c>
      <c r="L11" s="129" t="s">
        <v>30</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row>
    <row r="12" spans="1:94" s="26" customFormat="1" ht="13.5" x14ac:dyDescent="0.15">
      <c r="A12" s="56" t="s">
        <v>57</v>
      </c>
      <c r="B12" s="56" t="s">
        <v>58</v>
      </c>
      <c r="C12" s="56" t="s">
        <v>59</v>
      </c>
      <c r="D12" s="99"/>
      <c r="E12" s="137"/>
      <c r="F12" s="137"/>
      <c r="G12" s="137"/>
      <c r="H12" s="139"/>
      <c r="I12" s="139"/>
      <c r="J12" s="139"/>
      <c r="K12" s="139"/>
      <c r="L12" s="130"/>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row>
    <row r="13" spans="1:94" ht="25.5" x14ac:dyDescent="0.15">
      <c r="A13" s="57" t="s">
        <v>69</v>
      </c>
      <c r="B13" s="57" t="s">
        <v>70</v>
      </c>
      <c r="C13" s="57" t="s">
        <v>64</v>
      </c>
      <c r="D13" s="57"/>
      <c r="E13" s="57" t="s">
        <v>143</v>
      </c>
      <c r="F13" s="45" t="s">
        <v>105</v>
      </c>
      <c r="G13" s="45"/>
      <c r="H13" s="89" t="s">
        <v>171</v>
      </c>
      <c r="I13" s="89"/>
      <c r="J13" s="12"/>
      <c r="K13" s="27"/>
      <c r="L13" s="27"/>
      <c r="M13" s="42"/>
      <c r="N13" s="42"/>
      <c r="O13" s="41"/>
      <c r="P13" s="41"/>
    </row>
    <row r="14" spans="1:94" ht="25.5" x14ac:dyDescent="0.15">
      <c r="A14" s="58"/>
      <c r="B14" s="58"/>
      <c r="C14" s="58"/>
      <c r="D14" s="58"/>
      <c r="E14" s="58"/>
      <c r="F14" s="38"/>
      <c r="G14" s="38"/>
      <c r="H14" s="89" t="s">
        <v>172</v>
      </c>
      <c r="I14" s="89"/>
      <c r="J14" s="12"/>
      <c r="K14" s="27"/>
      <c r="L14" s="27"/>
      <c r="M14" s="42"/>
      <c r="N14" s="42"/>
      <c r="O14" s="41"/>
      <c r="P14" s="41"/>
    </row>
    <row r="15" spans="1:94" x14ac:dyDescent="0.15">
      <c r="A15" s="58"/>
      <c r="B15" s="58"/>
      <c r="C15" s="58"/>
      <c r="D15" s="58"/>
      <c r="E15" s="58"/>
      <c r="F15" s="51" t="s">
        <v>106</v>
      </c>
      <c r="G15" s="51"/>
      <c r="H15" s="89" t="s">
        <v>173</v>
      </c>
      <c r="I15" s="89"/>
      <c r="J15" s="12"/>
      <c r="K15" s="27"/>
      <c r="L15" s="27"/>
      <c r="M15" s="42"/>
      <c r="N15" s="42"/>
      <c r="O15" s="41"/>
      <c r="P15" s="41"/>
    </row>
    <row r="16" spans="1:94" x14ac:dyDescent="0.15">
      <c r="A16" s="58"/>
      <c r="B16" s="58"/>
      <c r="C16" s="58"/>
      <c r="D16" s="58"/>
      <c r="E16" s="58"/>
      <c r="F16" s="45" t="s">
        <v>107</v>
      </c>
      <c r="G16" s="45"/>
      <c r="H16" s="89" t="s">
        <v>174</v>
      </c>
      <c r="I16" s="89"/>
      <c r="J16" s="12"/>
      <c r="K16" s="27"/>
      <c r="L16" s="27"/>
      <c r="M16" s="42"/>
      <c r="N16" s="42"/>
      <c r="O16" s="41"/>
      <c r="P16" s="41"/>
    </row>
    <row r="17" spans="1:16" x14ac:dyDescent="0.15">
      <c r="A17" s="58"/>
      <c r="B17" s="58"/>
      <c r="C17" s="58"/>
      <c r="D17" s="58"/>
      <c r="E17" s="58"/>
      <c r="F17" s="36"/>
      <c r="G17" s="36"/>
      <c r="H17" s="89" t="s">
        <v>175</v>
      </c>
      <c r="I17" s="89"/>
      <c r="J17" s="12"/>
      <c r="K17" s="27"/>
      <c r="L17" s="27"/>
      <c r="M17" s="42"/>
      <c r="N17" s="42"/>
      <c r="O17" s="41"/>
      <c r="P17" s="41"/>
    </row>
    <row r="18" spans="1:16" ht="25.5" x14ac:dyDescent="0.15">
      <c r="A18" s="58"/>
      <c r="B18" s="58"/>
      <c r="C18" s="62"/>
      <c r="D18" s="62"/>
      <c r="E18" s="62"/>
      <c r="F18" s="38"/>
      <c r="G18" s="38"/>
      <c r="H18" s="89" t="s">
        <v>176</v>
      </c>
      <c r="I18" s="89"/>
      <c r="J18" s="12"/>
      <c r="K18" s="27"/>
      <c r="L18" s="27"/>
      <c r="M18" s="42"/>
      <c r="N18" s="42"/>
      <c r="O18" s="41"/>
      <c r="P18" s="41"/>
    </row>
    <row r="19" spans="1:16" x14ac:dyDescent="0.15">
      <c r="A19" s="58"/>
      <c r="B19" s="58"/>
      <c r="C19" s="57" t="s">
        <v>65</v>
      </c>
      <c r="D19" s="57" t="s">
        <v>137</v>
      </c>
      <c r="E19" s="57" t="s">
        <v>144</v>
      </c>
      <c r="F19" s="45"/>
      <c r="G19" s="45"/>
      <c r="H19" s="39" t="s">
        <v>268</v>
      </c>
      <c r="I19" s="89"/>
      <c r="J19" s="12"/>
      <c r="K19" s="27"/>
      <c r="L19" s="27"/>
      <c r="M19" s="42"/>
      <c r="N19" s="42"/>
      <c r="O19" s="41"/>
      <c r="P19" s="41"/>
    </row>
    <row r="20" spans="1:16" ht="25.5" x14ac:dyDescent="0.15">
      <c r="A20" s="58"/>
      <c r="B20" s="58"/>
      <c r="C20" s="58"/>
      <c r="D20" s="58"/>
      <c r="E20" s="58"/>
      <c r="F20" s="36"/>
      <c r="G20" s="36"/>
      <c r="H20" s="39" t="s">
        <v>269</v>
      </c>
      <c r="I20" s="89" t="s">
        <v>270</v>
      </c>
      <c r="J20" s="12"/>
      <c r="K20" s="27"/>
      <c r="L20" s="27"/>
      <c r="M20" s="42"/>
      <c r="N20" s="42"/>
      <c r="O20" s="41"/>
      <c r="P20" s="41"/>
    </row>
    <row r="21" spans="1:16" x14ac:dyDescent="0.15">
      <c r="A21" s="58"/>
      <c r="B21" s="58"/>
      <c r="C21" s="58"/>
      <c r="D21" s="57" t="s">
        <v>138</v>
      </c>
      <c r="E21" s="57" t="s">
        <v>145</v>
      </c>
      <c r="F21" s="45"/>
      <c r="G21" s="45"/>
      <c r="H21" s="39" t="s">
        <v>271</v>
      </c>
      <c r="I21" s="89"/>
      <c r="J21" s="12"/>
      <c r="K21" s="27"/>
      <c r="L21" s="27"/>
      <c r="M21" s="42"/>
      <c r="N21" s="42"/>
      <c r="O21" s="41"/>
      <c r="P21" s="41"/>
    </row>
    <row r="22" spans="1:16" x14ac:dyDescent="0.15">
      <c r="A22" s="58"/>
      <c r="B22" s="58"/>
      <c r="C22" s="58"/>
      <c r="D22" s="58"/>
      <c r="E22" s="58"/>
      <c r="F22" s="36"/>
      <c r="G22" s="36"/>
      <c r="H22" s="39" t="s">
        <v>274</v>
      </c>
      <c r="I22" s="89"/>
      <c r="J22" s="12"/>
      <c r="K22" s="27"/>
      <c r="L22" s="27"/>
      <c r="M22" s="42"/>
      <c r="N22" s="42"/>
      <c r="O22" s="41"/>
      <c r="P22" s="41"/>
    </row>
    <row r="23" spans="1:16" x14ac:dyDescent="0.15">
      <c r="A23" s="58"/>
      <c r="B23" s="58"/>
      <c r="C23" s="58"/>
      <c r="D23" s="58"/>
      <c r="E23" s="58"/>
      <c r="F23" s="36"/>
      <c r="G23" s="36"/>
      <c r="H23" s="39" t="s">
        <v>273</v>
      </c>
      <c r="I23" s="89"/>
      <c r="J23" s="12"/>
      <c r="K23" s="27"/>
      <c r="L23" s="27"/>
      <c r="M23" s="42"/>
      <c r="N23" s="42"/>
      <c r="O23" s="41"/>
      <c r="P23" s="41"/>
    </row>
    <row r="24" spans="1:16" x14ac:dyDescent="0.15">
      <c r="A24" s="58"/>
      <c r="B24" s="58"/>
      <c r="C24" s="58"/>
      <c r="D24" s="58"/>
      <c r="E24" s="58"/>
      <c r="F24" s="36"/>
      <c r="G24" s="36"/>
      <c r="H24" s="39" t="s">
        <v>275</v>
      </c>
      <c r="I24" s="89"/>
      <c r="J24" s="12"/>
      <c r="K24" s="27"/>
      <c r="L24" s="27"/>
      <c r="M24" s="42"/>
      <c r="N24" s="42"/>
      <c r="O24" s="41"/>
      <c r="P24" s="41"/>
    </row>
    <row r="25" spans="1:16" x14ac:dyDescent="0.15">
      <c r="A25" s="58"/>
      <c r="B25" s="58"/>
      <c r="C25" s="58"/>
      <c r="D25" s="58"/>
      <c r="E25" s="58"/>
      <c r="F25" s="36"/>
      <c r="G25" s="36"/>
      <c r="H25" s="39" t="s">
        <v>276</v>
      </c>
      <c r="I25" s="89"/>
      <c r="J25" s="12"/>
      <c r="K25" s="27"/>
      <c r="L25" s="27"/>
      <c r="M25" s="42"/>
      <c r="N25" s="42"/>
      <c r="O25" s="41"/>
      <c r="P25" s="41"/>
    </row>
    <row r="26" spans="1:16" x14ac:dyDescent="0.15">
      <c r="A26" s="58"/>
      <c r="B26" s="58"/>
      <c r="C26" s="58"/>
      <c r="D26" s="58"/>
      <c r="E26" s="58"/>
      <c r="F26" s="36"/>
      <c r="G26" s="36"/>
      <c r="H26" s="39" t="s">
        <v>280</v>
      </c>
      <c r="I26" s="89"/>
      <c r="J26" s="12"/>
      <c r="K26" s="27"/>
      <c r="L26" s="27"/>
      <c r="M26" s="42"/>
      <c r="N26" s="42"/>
      <c r="O26" s="41"/>
      <c r="P26" s="41"/>
    </row>
    <row r="27" spans="1:16" ht="25.5" x14ac:dyDescent="0.15">
      <c r="A27" s="58"/>
      <c r="B27" s="58"/>
      <c r="C27" s="58"/>
      <c r="D27" s="58"/>
      <c r="E27" s="58"/>
      <c r="F27" s="36"/>
      <c r="G27" s="36"/>
      <c r="H27" s="39" t="s">
        <v>277</v>
      </c>
      <c r="I27" s="89" t="s">
        <v>287</v>
      </c>
      <c r="J27" s="12"/>
      <c r="K27" s="27"/>
      <c r="L27" s="27"/>
      <c r="M27" s="42"/>
      <c r="N27" s="42"/>
      <c r="O27" s="41"/>
      <c r="P27" s="41"/>
    </row>
    <row r="28" spans="1:16" x14ac:dyDescent="0.15">
      <c r="A28" s="58"/>
      <c r="B28" s="58"/>
      <c r="C28" s="58"/>
      <c r="D28" s="57" t="s">
        <v>139</v>
      </c>
      <c r="E28" s="57" t="s">
        <v>146</v>
      </c>
      <c r="F28" s="45"/>
      <c r="G28" s="45"/>
      <c r="H28" s="51" t="s">
        <v>281</v>
      </c>
      <c r="I28" s="89"/>
      <c r="J28" s="12"/>
      <c r="K28" s="27"/>
      <c r="L28" s="27"/>
      <c r="M28" s="42"/>
      <c r="N28" s="42"/>
      <c r="O28" s="41"/>
      <c r="P28" s="41"/>
    </row>
    <row r="29" spans="1:16" x14ac:dyDescent="0.15">
      <c r="A29" s="58"/>
      <c r="B29" s="58"/>
      <c r="C29" s="58"/>
      <c r="D29" s="58"/>
      <c r="E29" s="58"/>
      <c r="F29" s="36"/>
      <c r="G29" s="36"/>
      <c r="H29" s="51" t="s">
        <v>282</v>
      </c>
      <c r="I29" s="89"/>
      <c r="J29" s="12"/>
      <c r="K29" s="27"/>
      <c r="L29" s="27"/>
      <c r="M29" s="42"/>
      <c r="N29" s="42"/>
      <c r="O29" s="41"/>
      <c r="P29" s="41"/>
    </row>
    <row r="30" spans="1:16" x14ac:dyDescent="0.15">
      <c r="A30" s="58"/>
      <c r="B30" s="58"/>
      <c r="C30" s="58"/>
      <c r="D30" s="58"/>
      <c r="E30" s="58"/>
      <c r="F30" s="36"/>
      <c r="G30" s="36"/>
      <c r="H30" s="51" t="s">
        <v>283</v>
      </c>
      <c r="I30" s="89"/>
      <c r="J30" s="12"/>
      <c r="K30" s="27"/>
      <c r="L30" s="27"/>
      <c r="M30" s="42"/>
      <c r="N30" s="42"/>
      <c r="O30" s="41"/>
      <c r="P30" s="41"/>
    </row>
    <row r="31" spans="1:16" ht="25.5" x14ac:dyDescent="0.15">
      <c r="A31" s="58"/>
      <c r="B31" s="58"/>
      <c r="C31" s="58"/>
      <c r="D31" s="58"/>
      <c r="E31" s="58"/>
      <c r="F31" s="36"/>
      <c r="G31" s="36"/>
      <c r="H31" s="51" t="s">
        <v>284</v>
      </c>
      <c r="I31" s="89"/>
      <c r="J31" s="12"/>
      <c r="K31" s="27"/>
      <c r="L31" s="27"/>
      <c r="M31" s="42"/>
      <c r="N31" s="42"/>
      <c r="O31" s="41"/>
      <c r="P31" s="41"/>
    </row>
    <row r="32" spans="1:16" x14ac:dyDescent="0.15">
      <c r="A32" s="58"/>
      <c r="B32" s="58"/>
      <c r="C32" s="58"/>
      <c r="D32" s="58"/>
      <c r="E32" s="58"/>
      <c r="F32" s="36"/>
      <c r="G32" s="36"/>
      <c r="H32" s="51" t="s">
        <v>285</v>
      </c>
      <c r="I32" s="89"/>
      <c r="J32" s="12"/>
      <c r="K32" s="27"/>
      <c r="L32" s="27"/>
      <c r="M32" s="42"/>
      <c r="N32" s="42"/>
      <c r="O32" s="41"/>
      <c r="P32" s="41"/>
    </row>
    <row r="33" spans="1:16" ht="25.5" x14ac:dyDescent="0.15">
      <c r="A33" s="58"/>
      <c r="B33" s="58"/>
      <c r="C33" s="58"/>
      <c r="D33" s="58"/>
      <c r="E33" s="58"/>
      <c r="F33" s="36"/>
      <c r="G33" s="36"/>
      <c r="H33" s="51" t="s">
        <v>286</v>
      </c>
      <c r="I33" s="89"/>
      <c r="J33" s="12"/>
      <c r="K33" s="27"/>
      <c r="L33" s="27"/>
      <c r="M33" s="42"/>
      <c r="N33" s="42"/>
      <c r="O33" s="41"/>
      <c r="P33" s="41"/>
    </row>
    <row r="34" spans="1:16" x14ac:dyDescent="0.15">
      <c r="A34" s="58"/>
      <c r="B34" s="58"/>
      <c r="C34" s="58"/>
      <c r="D34" s="58"/>
      <c r="E34" s="58"/>
      <c r="F34" s="36"/>
      <c r="G34" s="36"/>
      <c r="H34" s="51" t="s">
        <v>278</v>
      </c>
      <c r="I34" s="89" t="s">
        <v>288</v>
      </c>
      <c r="J34" s="12"/>
      <c r="K34" s="27"/>
      <c r="L34" s="27"/>
      <c r="M34" s="42"/>
      <c r="N34" s="42"/>
      <c r="O34" s="41"/>
      <c r="P34" s="41"/>
    </row>
    <row r="35" spans="1:16" x14ac:dyDescent="0.15">
      <c r="A35" s="58"/>
      <c r="B35" s="57" t="s">
        <v>140</v>
      </c>
      <c r="C35" s="57" t="s">
        <v>63</v>
      </c>
      <c r="D35" s="57"/>
      <c r="E35" s="57" t="s">
        <v>104</v>
      </c>
      <c r="F35" s="51" t="s">
        <v>106</v>
      </c>
      <c r="G35" s="51"/>
      <c r="H35" s="89" t="s">
        <v>173</v>
      </c>
      <c r="I35" s="89"/>
      <c r="J35" s="12"/>
      <c r="K35" s="27"/>
      <c r="L35" s="27"/>
      <c r="M35" s="42"/>
      <c r="N35" s="42"/>
      <c r="O35" s="41"/>
      <c r="P35" s="41"/>
    </row>
    <row r="36" spans="1:16" x14ac:dyDescent="0.15">
      <c r="A36" s="58"/>
      <c r="B36" s="58"/>
      <c r="C36" s="58"/>
      <c r="D36" s="58"/>
      <c r="E36" s="58"/>
      <c r="F36" s="45" t="s">
        <v>107</v>
      </c>
      <c r="G36" s="45"/>
      <c r="H36" s="89" t="s">
        <v>174</v>
      </c>
      <c r="I36" s="89"/>
      <c r="J36" s="12"/>
      <c r="K36" s="27"/>
      <c r="L36" s="27"/>
      <c r="M36" s="42"/>
      <c r="N36" s="42"/>
      <c r="O36" s="41"/>
      <c r="P36" s="41"/>
    </row>
    <row r="37" spans="1:16" x14ac:dyDescent="0.15">
      <c r="A37" s="58"/>
      <c r="B37" s="58"/>
      <c r="C37" s="58"/>
      <c r="D37" s="58"/>
      <c r="E37" s="58"/>
      <c r="F37" s="36"/>
      <c r="G37" s="36"/>
      <c r="H37" s="89" t="s">
        <v>175</v>
      </c>
      <c r="I37" s="89"/>
      <c r="J37" s="12"/>
      <c r="K37" s="27"/>
      <c r="L37" s="27"/>
      <c r="M37" s="42"/>
      <c r="N37" s="42"/>
      <c r="O37" s="41"/>
      <c r="P37" s="41"/>
    </row>
    <row r="38" spans="1:16" ht="25.5" x14ac:dyDescent="0.15">
      <c r="A38" s="58"/>
      <c r="B38" s="58"/>
      <c r="C38" s="58"/>
      <c r="D38" s="58"/>
      <c r="E38" s="58"/>
      <c r="F38" s="38"/>
      <c r="G38" s="38"/>
      <c r="H38" s="89" t="s">
        <v>176</v>
      </c>
      <c r="I38" s="89"/>
      <c r="J38" s="12"/>
      <c r="K38" s="27"/>
      <c r="L38" s="27"/>
      <c r="M38" s="42"/>
      <c r="N38" s="42"/>
      <c r="O38" s="41"/>
      <c r="P38" s="41"/>
    </row>
    <row r="39" spans="1:16" ht="25.5" x14ac:dyDescent="0.15">
      <c r="A39" s="58"/>
      <c r="B39" s="58"/>
      <c r="C39" s="57" t="s">
        <v>65</v>
      </c>
      <c r="D39" s="57"/>
      <c r="E39" s="57" t="s">
        <v>147</v>
      </c>
      <c r="F39" s="45"/>
      <c r="G39" s="45"/>
      <c r="H39" s="39" t="s">
        <v>289</v>
      </c>
      <c r="I39" s="89"/>
      <c r="J39" s="12"/>
      <c r="K39" s="27"/>
      <c r="L39" s="27"/>
      <c r="M39" s="42"/>
      <c r="N39" s="42"/>
      <c r="O39" s="41"/>
      <c r="P39" s="41"/>
    </row>
    <row r="40" spans="1:16" x14ac:dyDescent="0.15">
      <c r="A40" s="58"/>
      <c r="B40" s="58"/>
      <c r="C40" s="58"/>
      <c r="D40" s="58"/>
      <c r="E40" s="58"/>
      <c r="F40" s="36"/>
      <c r="G40" s="36"/>
      <c r="H40" s="39" t="s">
        <v>290</v>
      </c>
      <c r="I40" s="89"/>
      <c r="J40" s="12"/>
      <c r="K40" s="27"/>
      <c r="L40" s="27"/>
      <c r="M40" s="42"/>
      <c r="N40" s="42"/>
      <c r="O40" s="41"/>
      <c r="P40" s="41"/>
    </row>
    <row r="41" spans="1:16" x14ac:dyDescent="0.15">
      <c r="A41" s="58"/>
      <c r="B41" s="58"/>
      <c r="C41" s="58"/>
      <c r="D41" s="58"/>
      <c r="E41" s="58"/>
      <c r="F41" s="36"/>
      <c r="G41" s="36"/>
      <c r="H41" s="39" t="s">
        <v>271</v>
      </c>
      <c r="I41" s="89"/>
      <c r="J41" s="12"/>
      <c r="K41" s="27"/>
      <c r="L41" s="27"/>
      <c r="M41" s="42"/>
      <c r="N41" s="42"/>
      <c r="O41" s="41"/>
      <c r="P41" s="41"/>
    </row>
    <row r="42" spans="1:16" x14ac:dyDescent="0.15">
      <c r="A42" s="58"/>
      <c r="B42" s="58"/>
      <c r="C42" s="58"/>
      <c r="D42" s="58"/>
      <c r="E42" s="58"/>
      <c r="F42" s="36"/>
      <c r="G42" s="36"/>
      <c r="H42" s="39" t="s">
        <v>272</v>
      </c>
      <c r="I42" s="89"/>
      <c r="J42" s="12"/>
      <c r="K42" s="27"/>
      <c r="L42" s="27"/>
      <c r="M42" s="42"/>
      <c r="N42" s="42"/>
      <c r="O42" s="41"/>
      <c r="P42" s="41"/>
    </row>
    <row r="43" spans="1:16" x14ac:dyDescent="0.15">
      <c r="A43" s="58"/>
      <c r="B43" s="58"/>
      <c r="C43" s="58"/>
      <c r="D43" s="58"/>
      <c r="E43" s="58"/>
      <c r="F43" s="36"/>
      <c r="G43" s="36"/>
      <c r="H43" s="39" t="s">
        <v>279</v>
      </c>
      <c r="I43" s="89"/>
      <c r="J43" s="12"/>
      <c r="K43" s="27"/>
      <c r="L43" s="27"/>
      <c r="M43" s="42"/>
      <c r="N43" s="42"/>
      <c r="O43" s="41"/>
      <c r="P43" s="41"/>
    </row>
    <row r="44" spans="1:16" x14ac:dyDescent="0.15">
      <c r="A44" s="58"/>
      <c r="B44" s="57" t="s">
        <v>141</v>
      </c>
      <c r="C44" s="57" t="s">
        <v>72</v>
      </c>
      <c r="D44" s="57"/>
      <c r="E44" s="57" t="s">
        <v>100</v>
      </c>
      <c r="F44" s="51" t="s">
        <v>106</v>
      </c>
      <c r="G44" s="51"/>
      <c r="H44" s="89" t="s">
        <v>173</v>
      </c>
      <c r="I44" s="89"/>
      <c r="J44" s="12"/>
      <c r="K44" s="27"/>
      <c r="L44" s="27"/>
      <c r="M44" s="42"/>
      <c r="N44" s="42"/>
      <c r="O44" s="41"/>
      <c r="P44" s="41"/>
    </row>
    <row r="45" spans="1:16" x14ac:dyDescent="0.15">
      <c r="A45" s="58"/>
      <c r="B45" s="58"/>
      <c r="C45" s="58"/>
      <c r="D45" s="58"/>
      <c r="E45" s="58"/>
      <c r="F45" s="45" t="s">
        <v>107</v>
      </c>
      <c r="G45" s="45"/>
      <c r="H45" s="89" t="s">
        <v>174</v>
      </c>
      <c r="I45" s="89"/>
      <c r="J45" s="12"/>
      <c r="K45" s="27"/>
      <c r="L45" s="27"/>
      <c r="M45" s="42"/>
      <c r="N45" s="42"/>
      <c r="O45" s="41"/>
      <c r="P45" s="41"/>
    </row>
    <row r="46" spans="1:16" x14ac:dyDescent="0.15">
      <c r="A46" s="58"/>
      <c r="B46" s="58"/>
      <c r="C46" s="58"/>
      <c r="D46" s="58"/>
      <c r="E46" s="58"/>
      <c r="F46" s="36"/>
      <c r="G46" s="36"/>
      <c r="H46" s="89" t="s">
        <v>175</v>
      </c>
      <c r="I46" s="89"/>
      <c r="J46" s="12"/>
      <c r="K46" s="27"/>
      <c r="L46" s="27"/>
      <c r="M46" s="42"/>
      <c r="N46" s="42"/>
      <c r="O46" s="41"/>
      <c r="P46" s="41"/>
    </row>
    <row r="47" spans="1:16" x14ac:dyDescent="0.15">
      <c r="A47" s="58"/>
      <c r="B47" s="58"/>
      <c r="C47" s="57" t="s">
        <v>66</v>
      </c>
      <c r="D47" s="57"/>
      <c r="E47" s="57" t="s">
        <v>148</v>
      </c>
      <c r="F47" s="45"/>
      <c r="G47" s="45"/>
      <c r="H47" s="86" t="s">
        <v>291</v>
      </c>
      <c r="I47" s="89"/>
      <c r="J47" s="12"/>
      <c r="K47" s="27"/>
      <c r="L47" s="27"/>
      <c r="M47" s="42"/>
      <c r="N47" s="42"/>
      <c r="O47" s="41"/>
      <c r="P47" s="41"/>
    </row>
    <row r="48" spans="1:16" x14ac:dyDescent="0.15">
      <c r="A48" s="58"/>
      <c r="B48" s="58"/>
      <c r="C48" s="58"/>
      <c r="D48" s="58"/>
      <c r="E48" s="58"/>
      <c r="F48" s="36"/>
      <c r="G48" s="36"/>
      <c r="H48" s="86" t="s">
        <v>292</v>
      </c>
      <c r="I48" s="89"/>
      <c r="J48" s="12"/>
      <c r="K48" s="27"/>
      <c r="L48" s="27"/>
      <c r="M48" s="42"/>
      <c r="N48" s="42"/>
      <c r="O48" s="41"/>
      <c r="P48" s="41"/>
    </row>
    <row r="49" spans="1:16" x14ac:dyDescent="0.15">
      <c r="A49" s="58"/>
      <c r="B49" s="58"/>
      <c r="C49" s="58"/>
      <c r="D49" s="58"/>
      <c r="E49" s="58"/>
      <c r="F49" s="36"/>
      <c r="G49" s="36"/>
      <c r="H49" s="86" t="s">
        <v>293</v>
      </c>
      <c r="I49" s="89"/>
      <c r="J49" s="12"/>
      <c r="K49" s="27"/>
      <c r="L49" s="27"/>
      <c r="M49" s="42"/>
      <c r="N49" s="42"/>
      <c r="O49" s="41"/>
      <c r="P49" s="41"/>
    </row>
    <row r="50" spans="1:16" ht="25.5" x14ac:dyDescent="0.15">
      <c r="A50" s="58"/>
      <c r="B50" s="58"/>
      <c r="C50" s="58"/>
      <c r="D50" s="58"/>
      <c r="E50" s="58"/>
      <c r="F50" s="36"/>
      <c r="G50" s="36"/>
      <c r="H50" s="86" t="s">
        <v>279</v>
      </c>
      <c r="I50" s="89" t="s">
        <v>297</v>
      </c>
      <c r="J50" s="12"/>
      <c r="K50" s="27"/>
      <c r="L50" s="27"/>
      <c r="M50" s="42"/>
      <c r="N50" s="42"/>
      <c r="O50" s="41"/>
      <c r="P50" s="41"/>
    </row>
    <row r="51" spans="1:16" x14ac:dyDescent="0.15">
      <c r="A51" s="58"/>
      <c r="B51" s="58"/>
      <c r="C51" s="57" t="s">
        <v>65</v>
      </c>
      <c r="D51" s="57"/>
      <c r="E51" s="57" t="s">
        <v>149</v>
      </c>
      <c r="F51" s="45"/>
      <c r="G51" s="45"/>
      <c r="H51" s="86" t="s">
        <v>294</v>
      </c>
      <c r="I51" s="89"/>
      <c r="J51" s="12"/>
      <c r="K51" s="27"/>
      <c r="L51" s="27"/>
      <c r="M51" s="42"/>
      <c r="N51" s="42"/>
      <c r="O51" s="41"/>
      <c r="P51" s="41"/>
    </row>
    <row r="52" spans="1:16" x14ac:dyDescent="0.15">
      <c r="A52" s="58"/>
      <c r="B52" s="58"/>
      <c r="C52" s="58"/>
      <c r="D52" s="58"/>
      <c r="E52" s="58"/>
      <c r="F52" s="36"/>
      <c r="G52" s="36"/>
      <c r="H52" s="86" t="s">
        <v>295</v>
      </c>
      <c r="I52" s="89"/>
      <c r="J52" s="12"/>
      <c r="K52" s="27"/>
      <c r="L52" s="27"/>
      <c r="M52" s="42"/>
      <c r="N52" s="42"/>
      <c r="O52" s="41"/>
      <c r="P52" s="41"/>
    </row>
    <row r="53" spans="1:16" x14ac:dyDescent="0.15">
      <c r="A53" s="58"/>
      <c r="B53" s="58"/>
      <c r="C53" s="58"/>
      <c r="D53" s="58"/>
      <c r="E53" s="58"/>
      <c r="F53" s="36"/>
      <c r="G53" s="36"/>
      <c r="H53" s="86" t="s">
        <v>293</v>
      </c>
      <c r="I53" s="89"/>
      <c r="J53" s="12"/>
      <c r="K53" s="27"/>
      <c r="L53" s="27"/>
      <c r="M53" s="42"/>
      <c r="N53" s="42"/>
      <c r="O53" s="41"/>
      <c r="P53" s="41"/>
    </row>
    <row r="54" spans="1:16" x14ac:dyDescent="0.15">
      <c r="A54" s="58"/>
      <c r="B54" s="58"/>
      <c r="C54" s="58"/>
      <c r="D54" s="58"/>
      <c r="E54" s="58"/>
      <c r="F54" s="36"/>
      <c r="G54" s="36"/>
      <c r="H54" s="86" t="s">
        <v>296</v>
      </c>
      <c r="I54" s="89"/>
      <c r="J54" s="12"/>
      <c r="K54" s="27"/>
      <c r="L54" s="27"/>
      <c r="M54" s="42"/>
      <c r="N54" s="42"/>
      <c r="O54" s="41"/>
      <c r="P54" s="41"/>
    </row>
    <row r="55" spans="1:16" ht="25.5" x14ac:dyDescent="0.15">
      <c r="A55" s="58"/>
      <c r="B55" s="58"/>
      <c r="C55" s="62"/>
      <c r="D55" s="62"/>
      <c r="E55" s="62"/>
      <c r="F55" s="38"/>
      <c r="G55" s="38"/>
      <c r="H55" s="86" t="s">
        <v>279</v>
      </c>
      <c r="I55" s="89" t="s">
        <v>298</v>
      </c>
      <c r="J55" s="12"/>
      <c r="K55" s="27"/>
      <c r="L55" s="27"/>
      <c r="M55" s="42"/>
      <c r="N55" s="42"/>
      <c r="O55" s="41"/>
      <c r="P55" s="41"/>
    </row>
    <row r="56" spans="1:16" ht="25.5" x14ac:dyDescent="0.15">
      <c r="A56" s="58"/>
      <c r="B56" s="57" t="s">
        <v>71</v>
      </c>
      <c r="C56" s="57" t="s">
        <v>64</v>
      </c>
      <c r="D56" s="57"/>
      <c r="E56" s="57" t="s">
        <v>101</v>
      </c>
      <c r="F56" s="51" t="s">
        <v>105</v>
      </c>
      <c r="G56" s="51"/>
      <c r="H56" s="89" t="s">
        <v>177</v>
      </c>
      <c r="I56" s="89"/>
      <c r="J56" s="12"/>
      <c r="K56" s="27"/>
      <c r="L56" s="27"/>
      <c r="M56" s="42"/>
      <c r="N56" s="42"/>
      <c r="O56" s="41"/>
      <c r="P56" s="41"/>
    </row>
    <row r="57" spans="1:16" x14ac:dyDescent="0.15">
      <c r="A57" s="58"/>
      <c r="B57" s="58"/>
      <c r="C57" s="58"/>
      <c r="D57" s="58"/>
      <c r="E57" s="58"/>
      <c r="F57" s="51" t="s">
        <v>106</v>
      </c>
      <c r="G57" s="51"/>
      <c r="H57" s="89" t="s">
        <v>173</v>
      </c>
      <c r="I57" s="89"/>
      <c r="J57" s="12"/>
      <c r="K57" s="27"/>
      <c r="L57" s="27"/>
      <c r="M57" s="42"/>
      <c r="N57" s="42"/>
      <c r="O57" s="41"/>
      <c r="P57" s="41"/>
    </row>
    <row r="58" spans="1:16" x14ac:dyDescent="0.15">
      <c r="A58" s="58"/>
      <c r="B58" s="58"/>
      <c r="C58" s="58"/>
      <c r="D58" s="58"/>
      <c r="E58" s="58"/>
      <c r="F58" s="45" t="s">
        <v>107</v>
      </c>
      <c r="G58" s="45"/>
      <c r="H58" s="89" t="s">
        <v>180</v>
      </c>
      <c r="I58" s="89"/>
      <c r="J58" s="12"/>
      <c r="K58" s="27"/>
      <c r="L58" s="27"/>
      <c r="M58" s="42"/>
      <c r="N58" s="42"/>
      <c r="O58" s="41"/>
      <c r="P58" s="41"/>
    </row>
    <row r="59" spans="1:16" x14ac:dyDescent="0.15">
      <c r="A59" s="58"/>
      <c r="B59" s="58"/>
      <c r="C59" s="58"/>
      <c r="D59" s="58"/>
      <c r="E59" s="58"/>
      <c r="F59" s="36"/>
      <c r="G59" s="36"/>
      <c r="H59" s="89" t="s">
        <v>181</v>
      </c>
      <c r="I59" s="89"/>
      <c r="J59" s="12"/>
      <c r="K59" s="27"/>
      <c r="L59" s="27"/>
      <c r="M59" s="42"/>
      <c r="N59" s="42"/>
      <c r="O59" s="41"/>
      <c r="P59" s="41"/>
    </row>
    <row r="60" spans="1:16" x14ac:dyDescent="0.15">
      <c r="A60" s="58"/>
      <c r="B60" s="58"/>
      <c r="C60" s="58"/>
      <c r="D60" s="58"/>
      <c r="E60" s="58"/>
      <c r="F60" s="36"/>
      <c r="G60" s="36"/>
      <c r="H60" s="89" t="s">
        <v>179</v>
      </c>
      <c r="I60" s="89"/>
      <c r="J60" s="12"/>
      <c r="K60" s="27"/>
      <c r="L60" s="27"/>
      <c r="M60" s="42"/>
      <c r="N60" s="42"/>
      <c r="O60" s="41"/>
      <c r="P60" s="41"/>
    </row>
    <row r="61" spans="1:16" ht="25.5" x14ac:dyDescent="0.15">
      <c r="A61" s="58"/>
      <c r="B61" s="58"/>
      <c r="C61" s="62"/>
      <c r="D61" s="62"/>
      <c r="E61" s="62"/>
      <c r="F61" s="38"/>
      <c r="G61" s="38"/>
      <c r="H61" s="89" t="s">
        <v>178</v>
      </c>
      <c r="I61" s="89"/>
      <c r="J61" s="12"/>
      <c r="K61" s="27"/>
      <c r="L61" s="27"/>
      <c r="M61" s="42"/>
      <c r="N61" s="42"/>
      <c r="O61" s="41"/>
      <c r="P61" s="41"/>
    </row>
    <row r="62" spans="1:16" x14ac:dyDescent="0.15">
      <c r="A62" s="58"/>
      <c r="B62" s="58"/>
      <c r="C62" s="57" t="s">
        <v>65</v>
      </c>
      <c r="D62" s="57"/>
      <c r="E62" s="57" t="s">
        <v>150</v>
      </c>
      <c r="F62" s="45"/>
      <c r="G62" s="45"/>
      <c r="H62" s="39" t="s">
        <v>182</v>
      </c>
      <c r="I62" s="89"/>
      <c r="J62" s="12"/>
      <c r="K62" s="27"/>
      <c r="L62" s="27"/>
      <c r="M62" s="42"/>
      <c r="N62" s="42"/>
      <c r="O62" s="41"/>
      <c r="P62" s="41"/>
    </row>
    <row r="63" spans="1:16" ht="25.5" x14ac:dyDescent="0.15">
      <c r="A63" s="58"/>
      <c r="B63" s="58"/>
      <c r="C63" s="58"/>
      <c r="D63" s="58"/>
      <c r="E63" s="58"/>
      <c r="F63" s="36"/>
      <c r="G63" s="36"/>
      <c r="H63" s="39" t="s">
        <v>183</v>
      </c>
      <c r="I63" s="89" t="s">
        <v>187</v>
      </c>
      <c r="J63" s="12"/>
      <c r="K63" s="27"/>
      <c r="L63" s="27"/>
      <c r="M63" s="42"/>
      <c r="N63" s="42"/>
      <c r="O63" s="41"/>
      <c r="P63" s="41"/>
    </row>
    <row r="64" spans="1:16" ht="25.5" x14ac:dyDescent="0.15">
      <c r="A64" s="58"/>
      <c r="B64" s="58"/>
      <c r="C64" s="58"/>
      <c r="D64" s="58"/>
      <c r="E64" s="58"/>
      <c r="F64" s="36"/>
      <c r="G64" s="36"/>
      <c r="H64" s="39" t="s">
        <v>184</v>
      </c>
      <c r="I64" s="89" t="s">
        <v>188</v>
      </c>
      <c r="J64" s="12"/>
      <c r="K64" s="27"/>
      <c r="L64" s="27"/>
      <c r="M64" s="42"/>
      <c r="N64" s="42"/>
      <c r="O64" s="41"/>
      <c r="P64" s="41"/>
    </row>
    <row r="65" spans="1:16" ht="25.5" x14ac:dyDescent="0.15">
      <c r="A65" s="58"/>
      <c r="B65" s="58"/>
      <c r="C65" s="58"/>
      <c r="D65" s="58"/>
      <c r="E65" s="58"/>
      <c r="F65" s="36"/>
      <c r="G65" s="36"/>
      <c r="H65" s="39" t="s">
        <v>185</v>
      </c>
      <c r="I65" s="89" t="s">
        <v>189</v>
      </c>
      <c r="J65" s="12"/>
      <c r="K65" s="27"/>
      <c r="L65" s="27"/>
      <c r="M65" s="42"/>
      <c r="N65" s="42"/>
      <c r="O65" s="41"/>
      <c r="P65" s="41"/>
    </row>
    <row r="66" spans="1:16" ht="25.5" x14ac:dyDescent="0.15">
      <c r="A66" s="58"/>
      <c r="B66" s="58"/>
      <c r="C66" s="62"/>
      <c r="D66" s="62"/>
      <c r="E66" s="62"/>
      <c r="F66" s="38"/>
      <c r="G66" s="38"/>
      <c r="H66" s="39" t="s">
        <v>186</v>
      </c>
      <c r="I66" s="89"/>
      <c r="J66" s="12"/>
      <c r="K66" s="27"/>
      <c r="L66" s="27"/>
      <c r="M66" s="42"/>
      <c r="N66" s="42"/>
      <c r="O66" s="41"/>
      <c r="P66" s="41"/>
    </row>
    <row r="67" spans="1:16" s="106" customFormat="1" x14ac:dyDescent="0.15">
      <c r="A67" s="58"/>
      <c r="B67" s="57" t="s">
        <v>142</v>
      </c>
      <c r="C67" s="57" t="s">
        <v>72</v>
      </c>
      <c r="D67" s="57"/>
      <c r="E67" s="57" t="s">
        <v>102</v>
      </c>
      <c r="F67" s="51" t="s">
        <v>106</v>
      </c>
      <c r="G67" s="51"/>
      <c r="H67" s="89" t="s">
        <v>299</v>
      </c>
      <c r="I67" s="89"/>
      <c r="J67" s="103"/>
      <c r="K67" s="104"/>
      <c r="L67" s="104"/>
      <c r="M67" s="105"/>
      <c r="N67" s="105"/>
      <c r="O67" s="105"/>
      <c r="P67" s="105"/>
    </row>
    <row r="68" spans="1:16" s="106" customFormat="1" x14ac:dyDescent="0.15">
      <c r="A68" s="58"/>
      <c r="B68" s="58"/>
      <c r="C68" s="58"/>
      <c r="D68" s="58"/>
      <c r="E68" s="58"/>
      <c r="F68" s="45" t="s">
        <v>107</v>
      </c>
      <c r="G68" s="45"/>
      <c r="H68" s="89" t="s">
        <v>300</v>
      </c>
      <c r="I68" s="89"/>
      <c r="J68" s="103"/>
      <c r="K68" s="104"/>
      <c r="L68" s="104"/>
      <c r="M68" s="105"/>
      <c r="N68" s="105"/>
      <c r="O68" s="105"/>
      <c r="P68" s="105"/>
    </row>
    <row r="69" spans="1:16" s="106" customFormat="1" x14ac:dyDescent="0.15">
      <c r="A69" s="58"/>
      <c r="B69" s="58"/>
      <c r="C69" s="58"/>
      <c r="D69" s="58"/>
      <c r="E69" s="58"/>
      <c r="F69" s="36"/>
      <c r="G69" s="36"/>
      <c r="H69" s="89" t="s">
        <v>301</v>
      </c>
      <c r="I69" s="89"/>
      <c r="J69" s="103"/>
      <c r="K69" s="104"/>
      <c r="L69" s="104"/>
      <c r="M69" s="105"/>
      <c r="N69" s="105"/>
      <c r="O69" s="105"/>
      <c r="P69" s="105"/>
    </row>
    <row r="70" spans="1:16" s="106" customFormat="1" x14ac:dyDescent="0.15">
      <c r="A70" s="58"/>
      <c r="B70" s="58"/>
      <c r="C70" s="57" t="s">
        <v>66</v>
      </c>
      <c r="D70" s="57"/>
      <c r="E70" s="57" t="s">
        <v>151</v>
      </c>
      <c r="F70" s="45"/>
      <c r="G70" s="45"/>
      <c r="H70" s="86" t="s">
        <v>302</v>
      </c>
      <c r="I70" s="89"/>
      <c r="J70" s="103"/>
      <c r="K70" s="104"/>
      <c r="L70" s="104"/>
      <c r="M70" s="105"/>
      <c r="N70" s="105"/>
      <c r="O70" s="105"/>
      <c r="P70" s="105"/>
    </row>
    <row r="71" spans="1:16" s="106" customFormat="1" ht="25.5" x14ac:dyDescent="0.15">
      <c r="A71" s="58"/>
      <c r="B71" s="58"/>
      <c r="C71" s="58"/>
      <c r="D71" s="58"/>
      <c r="E71" s="58"/>
      <c r="F71" s="36"/>
      <c r="G71" s="36"/>
      <c r="H71" s="86" t="s">
        <v>307</v>
      </c>
      <c r="I71" s="89" t="s">
        <v>308</v>
      </c>
      <c r="J71" s="103"/>
      <c r="K71" s="104"/>
      <c r="L71" s="104"/>
      <c r="M71" s="105"/>
      <c r="N71" s="105"/>
      <c r="O71" s="105"/>
      <c r="P71" s="105"/>
    </row>
    <row r="72" spans="1:16" s="106" customFormat="1" x14ac:dyDescent="0.15">
      <c r="A72" s="58"/>
      <c r="B72" s="58"/>
      <c r="C72" s="62"/>
      <c r="D72" s="62"/>
      <c r="E72" s="62"/>
      <c r="F72" s="38"/>
      <c r="G72" s="38"/>
      <c r="H72" s="86" t="s">
        <v>303</v>
      </c>
      <c r="I72" s="89"/>
      <c r="J72" s="103"/>
      <c r="K72" s="104"/>
      <c r="L72" s="104"/>
      <c r="M72" s="105"/>
      <c r="N72" s="105"/>
      <c r="O72" s="105"/>
      <c r="P72" s="105"/>
    </row>
    <row r="73" spans="1:16" s="106" customFormat="1" x14ac:dyDescent="0.15">
      <c r="A73" s="58"/>
      <c r="B73" s="58"/>
      <c r="C73" s="57" t="s">
        <v>73</v>
      </c>
      <c r="D73" s="57"/>
      <c r="E73" s="57" t="s">
        <v>152</v>
      </c>
      <c r="F73" s="45"/>
      <c r="G73" s="45"/>
      <c r="H73" s="86" t="s">
        <v>304</v>
      </c>
      <c r="I73" s="89"/>
      <c r="J73" s="103"/>
      <c r="K73" s="104"/>
      <c r="L73" s="104"/>
      <c r="M73" s="105"/>
      <c r="N73" s="105"/>
      <c r="O73" s="105"/>
      <c r="P73" s="105"/>
    </row>
    <row r="74" spans="1:16" s="106" customFormat="1" ht="25.5" x14ac:dyDescent="0.15">
      <c r="A74" s="58"/>
      <c r="B74" s="58"/>
      <c r="C74" s="58"/>
      <c r="D74" s="58"/>
      <c r="E74" s="58"/>
      <c r="F74" s="36"/>
      <c r="G74" s="36"/>
      <c r="H74" s="86" t="s">
        <v>305</v>
      </c>
      <c r="I74" s="89" t="s">
        <v>309</v>
      </c>
      <c r="J74" s="103"/>
      <c r="K74" s="104"/>
      <c r="L74" s="104"/>
      <c r="M74" s="105"/>
      <c r="N74" s="105"/>
      <c r="O74" s="105"/>
      <c r="P74" s="105"/>
    </row>
    <row r="75" spans="1:16" s="106" customFormat="1" x14ac:dyDescent="0.15">
      <c r="A75" s="62"/>
      <c r="B75" s="62"/>
      <c r="C75" s="62"/>
      <c r="D75" s="62"/>
      <c r="E75" s="62"/>
      <c r="F75" s="38"/>
      <c r="G75" s="38"/>
      <c r="H75" s="86" t="s">
        <v>306</v>
      </c>
      <c r="I75" s="89"/>
      <c r="J75" s="103"/>
      <c r="K75" s="104"/>
      <c r="L75" s="104"/>
      <c r="M75" s="105"/>
      <c r="N75" s="105"/>
      <c r="O75" s="105"/>
      <c r="P75" s="105"/>
    </row>
    <row r="77" spans="1:16" x14ac:dyDescent="0.15">
      <c r="J77" s="32"/>
      <c r="K77" s="32"/>
      <c r="L77" s="28"/>
      <c r="M77" s="28"/>
      <c r="N77" s="28"/>
    </row>
  </sheetData>
  <mergeCells count="24">
    <mergeCell ref="A2:H8"/>
    <mergeCell ref="I2:J2"/>
    <mergeCell ref="K2:L2"/>
    <mergeCell ref="I3:J3"/>
    <mergeCell ref="K3:L3"/>
    <mergeCell ref="I4:J4"/>
    <mergeCell ref="K4:L4"/>
    <mergeCell ref="K5:L5"/>
    <mergeCell ref="I6:I8"/>
    <mergeCell ref="K6:L6"/>
    <mergeCell ref="K7:L7"/>
    <mergeCell ref="K8:L8"/>
    <mergeCell ref="I11:I12"/>
    <mergeCell ref="J11:J12"/>
    <mergeCell ref="K11:K12"/>
    <mergeCell ref="L11:L12"/>
    <mergeCell ref="A10:E10"/>
    <mergeCell ref="F10:H10"/>
    <mergeCell ref="I10:L10"/>
    <mergeCell ref="G11:G12"/>
    <mergeCell ref="A11:C11"/>
    <mergeCell ref="E11:E12"/>
    <mergeCell ref="F11:F12"/>
    <mergeCell ref="H11:H12"/>
  </mergeCells>
  <phoneticPr fontId="2" type="noConversion"/>
  <pageMargins left="0.25" right="0.25" top="0.75" bottom="0.75" header="0.3" footer="0.3"/>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Q68"/>
  <sheetViews>
    <sheetView workbookViewId="0">
      <selection activeCell="F23" sqref="F23"/>
    </sheetView>
  </sheetViews>
  <sheetFormatPr defaultRowHeight="13.5" x14ac:dyDescent="0.15"/>
  <cols>
    <col min="1" max="1" width="7" bestFit="1" customWidth="1"/>
    <col min="2" max="2" width="13.6640625" bestFit="1" customWidth="1"/>
    <col min="3" max="3" width="17.6640625" bestFit="1" customWidth="1"/>
    <col min="4" max="4" width="23.77734375" bestFit="1" customWidth="1"/>
    <col min="5" max="5" width="13.77734375" bestFit="1" customWidth="1"/>
    <col min="6" max="6" width="19.5546875" bestFit="1" customWidth="1"/>
    <col min="7" max="7" width="19" bestFit="1" customWidth="1"/>
    <col min="8" max="8" width="21.21875" customWidth="1"/>
    <col min="9" max="9" width="61.44140625" style="49" customWidth="1"/>
    <col min="10" max="10" width="55.44140625" customWidth="1"/>
    <col min="12" max="12" width="42.21875" customWidth="1"/>
  </cols>
  <sheetData>
    <row r="1" spans="1:95" s="40" customFormat="1" ht="5.0999999999999996" customHeight="1" x14ac:dyDescent="0.15">
      <c r="A1" s="14"/>
      <c r="B1" s="14"/>
      <c r="C1" s="14"/>
      <c r="D1" s="14"/>
      <c r="E1" s="14"/>
      <c r="F1" s="13"/>
      <c r="G1" s="15"/>
      <c r="H1" s="14"/>
      <c r="I1" s="15"/>
      <c r="J1" s="10"/>
      <c r="K1" s="13"/>
      <c r="L1" s="13"/>
    </row>
    <row r="2" spans="1:95" s="16" customFormat="1" ht="24.75" customHeight="1" x14ac:dyDescent="0.15">
      <c r="A2" s="149" t="s">
        <v>49</v>
      </c>
      <c r="B2" s="149"/>
      <c r="C2" s="149"/>
      <c r="D2" s="149"/>
      <c r="E2" s="149"/>
      <c r="F2" s="149"/>
      <c r="G2" s="149"/>
      <c r="H2" s="149"/>
      <c r="I2" s="150"/>
      <c r="J2" s="155" t="s">
        <v>22</v>
      </c>
      <c r="K2" s="156"/>
      <c r="L2" s="157" t="s">
        <v>50</v>
      </c>
      <c r="M2" s="158"/>
    </row>
    <row r="3" spans="1:95" s="16" customFormat="1" ht="24.75" customHeight="1" x14ac:dyDescent="0.15">
      <c r="A3" s="151"/>
      <c r="B3" s="151"/>
      <c r="C3" s="151"/>
      <c r="D3" s="151"/>
      <c r="E3" s="151"/>
      <c r="F3" s="151"/>
      <c r="G3" s="151"/>
      <c r="H3" s="151"/>
      <c r="I3" s="152"/>
      <c r="J3" s="159" t="s">
        <v>23</v>
      </c>
      <c r="K3" s="160"/>
      <c r="L3" s="161" t="s">
        <v>43</v>
      </c>
      <c r="M3" s="162"/>
    </row>
    <row r="4" spans="1:95" s="16" customFormat="1" ht="24.75" customHeight="1" x14ac:dyDescent="0.15">
      <c r="A4" s="151"/>
      <c r="B4" s="151"/>
      <c r="C4" s="151"/>
      <c r="D4" s="151"/>
      <c r="E4" s="151"/>
      <c r="F4" s="151"/>
      <c r="G4" s="151"/>
      <c r="H4" s="151"/>
      <c r="I4" s="152"/>
      <c r="J4" s="159" t="s">
        <v>24</v>
      </c>
      <c r="K4" s="160"/>
      <c r="L4" s="163">
        <v>43476</v>
      </c>
      <c r="M4" s="164"/>
    </row>
    <row r="5" spans="1:95" s="16" customFormat="1" ht="24.75" customHeight="1" x14ac:dyDescent="0.15">
      <c r="A5" s="151"/>
      <c r="B5" s="151"/>
      <c r="C5" s="151"/>
      <c r="D5" s="151"/>
      <c r="E5" s="151"/>
      <c r="F5" s="151"/>
      <c r="G5" s="151"/>
      <c r="H5" s="151"/>
      <c r="I5" s="152"/>
      <c r="J5" s="17" t="str">
        <f>"[ "&amp;L3&amp;" ]"&amp;" Test Items"</f>
        <v>[ Sales ] Test Items</v>
      </c>
      <c r="K5" s="46" t="s">
        <v>26</v>
      </c>
      <c r="L5" s="131">
        <f>COUNTA($I$13:$J$309)</f>
        <v>67</v>
      </c>
      <c r="M5" s="132"/>
    </row>
    <row r="6" spans="1:95" s="16" customFormat="1" ht="24.75" customHeight="1" x14ac:dyDescent="0.15">
      <c r="A6" s="151"/>
      <c r="B6" s="151"/>
      <c r="C6" s="151"/>
      <c r="D6" s="151"/>
      <c r="E6" s="151"/>
      <c r="F6" s="151"/>
      <c r="G6" s="151"/>
      <c r="H6" s="151"/>
      <c r="I6" s="152"/>
      <c r="J6" s="133" t="str">
        <f>"[ "&amp;L3&amp;" ]"&amp;" Test Results"</f>
        <v>[ Sales ] Test Results</v>
      </c>
      <c r="K6" s="46" t="s">
        <v>27</v>
      </c>
      <c r="L6" s="131">
        <f>COUNTA($K$12:$K$309)</f>
        <v>0</v>
      </c>
      <c r="M6" s="132"/>
    </row>
    <row r="7" spans="1:95" s="16" customFormat="1" ht="24.75" customHeight="1" x14ac:dyDescent="0.15">
      <c r="A7" s="151"/>
      <c r="B7" s="151"/>
      <c r="C7" s="151"/>
      <c r="D7" s="151"/>
      <c r="E7" s="151"/>
      <c r="F7" s="151"/>
      <c r="G7" s="151"/>
      <c r="H7" s="151"/>
      <c r="I7" s="152"/>
      <c r="J7" s="134"/>
      <c r="K7" s="46" t="s">
        <v>3</v>
      </c>
      <c r="L7" s="131">
        <f>COUNTIF($K$12:$K$311,K7)</f>
        <v>0</v>
      </c>
      <c r="M7" s="132"/>
    </row>
    <row r="8" spans="1:95" s="16" customFormat="1" ht="24.75" customHeight="1" x14ac:dyDescent="0.15">
      <c r="A8" s="153"/>
      <c r="B8" s="153"/>
      <c r="C8" s="153"/>
      <c r="D8" s="153"/>
      <c r="E8" s="153"/>
      <c r="F8" s="153"/>
      <c r="G8" s="153"/>
      <c r="H8" s="153"/>
      <c r="I8" s="154"/>
      <c r="J8" s="135"/>
      <c r="K8" s="18" t="s">
        <v>4</v>
      </c>
      <c r="L8" s="143">
        <f>COUNTIF($K$12:$K$311,K8)</f>
        <v>0</v>
      </c>
      <c r="M8" s="144"/>
    </row>
    <row r="9" spans="1:95" s="16" customFormat="1" ht="10.5" customHeight="1" x14ac:dyDescent="0.15">
      <c r="A9" s="34"/>
      <c r="B9" s="34"/>
      <c r="C9" s="34"/>
      <c r="D9" s="34"/>
      <c r="E9" s="34"/>
      <c r="F9" s="19"/>
      <c r="G9" s="20"/>
      <c r="H9" s="34"/>
      <c r="I9" s="47"/>
      <c r="J9" s="30"/>
      <c r="K9" s="23"/>
      <c r="L9" s="23"/>
      <c r="M9" s="24"/>
    </row>
    <row r="10" spans="1:95" s="16" customFormat="1" ht="21" customHeight="1" x14ac:dyDescent="0.15">
      <c r="A10" s="145"/>
      <c r="B10" s="145"/>
      <c r="C10" s="145"/>
      <c r="D10" s="145"/>
      <c r="E10" s="145"/>
      <c r="F10" s="145"/>
      <c r="G10" s="146"/>
      <c r="H10" s="69"/>
      <c r="I10" s="48"/>
      <c r="J10" s="35"/>
      <c r="K10" s="147"/>
      <c r="L10" s="147"/>
      <c r="M10" s="148"/>
    </row>
    <row r="11" spans="1:95" s="26" customFormat="1" x14ac:dyDescent="0.15">
      <c r="A11" s="129" t="s">
        <v>34</v>
      </c>
      <c r="B11" s="173"/>
      <c r="C11" s="173"/>
      <c r="D11" s="173"/>
      <c r="E11" s="174"/>
      <c r="F11" s="136" t="s">
        <v>33</v>
      </c>
      <c r="G11" s="136" t="s">
        <v>37</v>
      </c>
      <c r="H11" s="136" t="s">
        <v>38</v>
      </c>
      <c r="I11" s="138" t="s">
        <v>36</v>
      </c>
      <c r="J11" s="138" t="s">
        <v>35</v>
      </c>
      <c r="K11" s="138" t="s">
        <v>28</v>
      </c>
      <c r="L11" s="138" t="s">
        <v>29</v>
      </c>
      <c r="M11" s="129"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6" t="s">
        <v>57</v>
      </c>
      <c r="B12" s="56" t="s">
        <v>58</v>
      </c>
      <c r="C12" s="56" t="s">
        <v>59</v>
      </c>
      <c r="D12" s="56" t="s">
        <v>61</v>
      </c>
      <c r="E12" s="56" t="s">
        <v>62</v>
      </c>
      <c r="F12" s="137"/>
      <c r="G12" s="137"/>
      <c r="H12" s="137"/>
      <c r="I12" s="139"/>
      <c r="J12" s="139"/>
      <c r="K12" s="139"/>
      <c r="L12" s="139"/>
      <c r="M12" s="130"/>
      <c r="N12" s="42"/>
      <c r="O12" s="42"/>
      <c r="P12" s="41"/>
      <c r="Q12" s="41"/>
    </row>
    <row r="13" spans="1:95" s="40" customFormat="1" ht="15.75" x14ac:dyDescent="0.15">
      <c r="A13" s="71" t="s">
        <v>68</v>
      </c>
      <c r="B13" s="74" t="s">
        <v>109</v>
      </c>
      <c r="C13" s="74" t="s">
        <v>135</v>
      </c>
      <c r="D13" s="74" t="s">
        <v>67</v>
      </c>
      <c r="E13" s="74"/>
      <c r="F13" s="75" t="s">
        <v>190</v>
      </c>
      <c r="G13" s="100" t="s">
        <v>105</v>
      </c>
      <c r="H13" s="100"/>
      <c r="I13" s="54" t="s">
        <v>310</v>
      </c>
      <c r="J13" s="51"/>
      <c r="K13" s="12"/>
      <c r="L13" s="27"/>
      <c r="M13" s="27"/>
      <c r="N13" s="42"/>
      <c r="O13" s="42"/>
      <c r="P13" s="41"/>
      <c r="Q13" s="41"/>
    </row>
    <row r="14" spans="1:95" s="40" customFormat="1" ht="15.75" x14ac:dyDescent="0.15">
      <c r="A14" s="72"/>
      <c r="B14" s="73"/>
      <c r="C14" s="73"/>
      <c r="D14" s="73"/>
      <c r="E14" s="73"/>
      <c r="F14" s="76"/>
      <c r="G14" s="102"/>
      <c r="H14" s="102"/>
      <c r="I14" s="54" t="s">
        <v>311</v>
      </c>
      <c r="J14" s="51"/>
      <c r="K14" s="12"/>
      <c r="L14" s="27"/>
      <c r="M14" s="27"/>
      <c r="N14" s="42"/>
      <c r="O14" s="42"/>
      <c r="P14" s="41"/>
      <c r="Q14" s="41"/>
    </row>
    <row r="15" spans="1:95" s="40" customFormat="1" ht="15.75" x14ac:dyDescent="0.15">
      <c r="A15" s="72"/>
      <c r="B15" s="73"/>
      <c r="C15" s="73"/>
      <c r="D15" s="73"/>
      <c r="E15" s="73"/>
      <c r="F15" s="76"/>
      <c r="G15" s="51" t="s">
        <v>106</v>
      </c>
      <c r="H15" s="51"/>
      <c r="I15" s="54" t="s">
        <v>173</v>
      </c>
      <c r="J15" s="51"/>
      <c r="K15" s="12"/>
      <c r="L15" s="27"/>
      <c r="M15" s="27"/>
      <c r="N15" s="42"/>
      <c r="O15" s="42"/>
      <c r="P15" s="41"/>
      <c r="Q15" s="41"/>
    </row>
    <row r="16" spans="1:95" s="40" customFormat="1" ht="15.75" x14ac:dyDescent="0.15">
      <c r="A16" s="72"/>
      <c r="B16" s="73"/>
      <c r="C16" s="73"/>
      <c r="D16" s="73"/>
      <c r="E16" s="73"/>
      <c r="F16" s="76"/>
      <c r="G16" s="100" t="s">
        <v>107</v>
      </c>
      <c r="H16" s="45"/>
      <c r="I16" s="54" t="s">
        <v>312</v>
      </c>
      <c r="J16" s="51"/>
      <c r="K16" s="12"/>
      <c r="L16" s="27"/>
      <c r="M16" s="27"/>
      <c r="N16" s="42"/>
      <c r="O16" s="42"/>
      <c r="P16" s="41"/>
      <c r="Q16" s="41"/>
    </row>
    <row r="17" spans="1:17" s="40" customFormat="1" ht="15.75" x14ac:dyDescent="0.15">
      <c r="A17" s="72"/>
      <c r="B17" s="73"/>
      <c r="C17" s="73"/>
      <c r="D17" s="78"/>
      <c r="E17" s="78"/>
      <c r="F17" s="77"/>
      <c r="G17" s="101"/>
      <c r="H17" s="38"/>
      <c r="I17" s="54" t="s">
        <v>213</v>
      </c>
      <c r="J17" s="51"/>
      <c r="K17" s="12"/>
      <c r="L17" s="27"/>
      <c r="M17" s="27"/>
      <c r="N17" s="42"/>
      <c r="O17" s="42"/>
      <c r="P17" s="41"/>
      <c r="Q17" s="41"/>
    </row>
    <row r="18" spans="1:17" s="40" customFormat="1" ht="15.75" x14ac:dyDescent="0.15">
      <c r="A18" s="72"/>
      <c r="B18" s="73"/>
      <c r="C18" s="73"/>
      <c r="D18" s="74" t="s">
        <v>134</v>
      </c>
      <c r="E18" s="74"/>
      <c r="F18" s="68" t="s">
        <v>191</v>
      </c>
      <c r="G18" s="51" t="s">
        <v>108</v>
      </c>
      <c r="H18" s="51"/>
      <c r="I18" s="54" t="s">
        <v>313</v>
      </c>
      <c r="J18" s="51"/>
      <c r="K18" s="12"/>
      <c r="L18" s="27"/>
      <c r="M18" s="27"/>
      <c r="N18" s="42"/>
      <c r="O18" s="42"/>
      <c r="P18" s="41"/>
      <c r="Q18" s="41"/>
    </row>
    <row r="19" spans="1:17" s="40" customFormat="1" ht="15.75" x14ac:dyDescent="0.15">
      <c r="A19" s="72"/>
      <c r="B19" s="73"/>
      <c r="C19" s="73"/>
      <c r="D19" s="73"/>
      <c r="E19" s="74"/>
      <c r="F19" s="75"/>
      <c r="G19" s="100" t="s">
        <v>136</v>
      </c>
      <c r="H19" s="51"/>
      <c r="I19" s="54" t="s">
        <v>314</v>
      </c>
      <c r="J19" s="51"/>
      <c r="K19" s="12"/>
      <c r="L19" s="27"/>
      <c r="M19" s="27"/>
      <c r="N19" s="42"/>
      <c r="O19" s="42"/>
      <c r="P19" s="41"/>
      <c r="Q19" s="41"/>
    </row>
    <row r="20" spans="1:17" s="40" customFormat="1" ht="25.5" x14ac:dyDescent="0.15">
      <c r="A20" s="72"/>
      <c r="B20" s="73"/>
      <c r="C20" s="73"/>
      <c r="D20" s="73"/>
      <c r="E20" s="73"/>
      <c r="F20" s="76"/>
      <c r="G20" s="100"/>
      <c r="H20" s="51"/>
      <c r="I20" s="54" t="s">
        <v>315</v>
      </c>
      <c r="J20" s="51" t="s">
        <v>325</v>
      </c>
      <c r="K20" s="12"/>
      <c r="L20" s="27"/>
      <c r="M20" s="27"/>
      <c r="N20" s="42"/>
      <c r="O20" s="42"/>
      <c r="P20" s="41"/>
      <c r="Q20" s="41"/>
    </row>
    <row r="21" spans="1:17" s="40" customFormat="1" ht="25.5" x14ac:dyDescent="0.15">
      <c r="A21" s="72"/>
      <c r="B21" s="73"/>
      <c r="C21" s="73"/>
      <c r="D21" s="73"/>
      <c r="E21" s="73"/>
      <c r="F21" s="76"/>
      <c r="G21" s="101"/>
      <c r="H21" s="51"/>
      <c r="I21" s="54" t="s">
        <v>316</v>
      </c>
      <c r="J21" s="51" t="s">
        <v>320</v>
      </c>
      <c r="K21" s="12"/>
      <c r="L21" s="27"/>
      <c r="M21" s="27"/>
      <c r="N21" s="42"/>
      <c r="O21" s="42"/>
      <c r="P21" s="41"/>
      <c r="Q21" s="41"/>
    </row>
    <row r="22" spans="1:17" s="40" customFormat="1" ht="15.75" x14ac:dyDescent="0.15">
      <c r="A22" s="72"/>
      <c r="B22" s="73"/>
      <c r="C22" s="74" t="s">
        <v>153</v>
      </c>
      <c r="D22" s="74" t="s">
        <v>67</v>
      </c>
      <c r="E22" s="74"/>
      <c r="F22" s="75" t="s">
        <v>192</v>
      </c>
      <c r="G22" s="51" t="s">
        <v>106</v>
      </c>
      <c r="H22" s="51"/>
      <c r="I22" s="54" t="s">
        <v>173</v>
      </c>
      <c r="J22" s="51"/>
      <c r="K22" s="12"/>
      <c r="L22" s="27"/>
      <c r="M22" s="27"/>
      <c r="N22" s="42"/>
      <c r="O22" s="42"/>
      <c r="P22" s="41"/>
      <c r="Q22" s="41"/>
    </row>
    <row r="23" spans="1:17" s="40" customFormat="1" ht="15.75" x14ac:dyDescent="0.15">
      <c r="A23" s="72"/>
      <c r="B23" s="73"/>
      <c r="C23" s="73"/>
      <c r="D23" s="73"/>
      <c r="E23" s="73"/>
      <c r="F23" s="76"/>
      <c r="G23" s="100" t="s">
        <v>107</v>
      </c>
      <c r="H23" s="45"/>
      <c r="I23" s="54" t="s">
        <v>317</v>
      </c>
      <c r="J23" s="51"/>
      <c r="K23" s="12"/>
      <c r="L23" s="27"/>
      <c r="M23" s="27"/>
      <c r="N23" s="42"/>
      <c r="O23" s="42"/>
      <c r="P23" s="41"/>
      <c r="Q23" s="41"/>
    </row>
    <row r="24" spans="1:17" s="40" customFormat="1" ht="15.75" x14ac:dyDescent="0.15">
      <c r="A24" s="72"/>
      <c r="B24" s="73"/>
      <c r="C24" s="73"/>
      <c r="D24" s="78"/>
      <c r="E24" s="78"/>
      <c r="F24" s="77"/>
      <c r="G24" s="101"/>
      <c r="H24" s="38"/>
      <c r="I24" s="54" t="s">
        <v>213</v>
      </c>
      <c r="J24" s="51"/>
      <c r="K24" s="12"/>
      <c r="L24" s="27"/>
      <c r="M24" s="27"/>
      <c r="N24" s="42"/>
      <c r="O24" s="42"/>
      <c r="P24" s="41"/>
      <c r="Q24" s="41"/>
    </row>
    <row r="25" spans="1:17" s="40" customFormat="1" ht="25.5" x14ac:dyDescent="0.15">
      <c r="A25" s="72"/>
      <c r="B25" s="73"/>
      <c r="C25" s="73"/>
      <c r="D25" s="74" t="s">
        <v>134</v>
      </c>
      <c r="E25" s="74"/>
      <c r="F25" s="68" t="s">
        <v>193</v>
      </c>
      <c r="G25" s="51" t="s">
        <v>108</v>
      </c>
      <c r="H25" s="51"/>
      <c r="I25" s="54" t="s">
        <v>321</v>
      </c>
      <c r="J25" s="51"/>
      <c r="K25" s="12"/>
      <c r="L25" s="27"/>
      <c r="M25" s="27"/>
      <c r="N25" s="42"/>
      <c r="O25" s="42"/>
      <c r="P25" s="41"/>
      <c r="Q25" s="41"/>
    </row>
    <row r="26" spans="1:17" s="40" customFormat="1" ht="15.75" x14ac:dyDescent="0.15">
      <c r="A26" s="72"/>
      <c r="B26" s="73"/>
      <c r="C26" s="73"/>
      <c r="D26" s="73"/>
      <c r="E26" s="74"/>
      <c r="F26" s="75"/>
      <c r="G26" s="100" t="s">
        <v>136</v>
      </c>
      <c r="H26" s="51"/>
      <c r="I26" s="54" t="s">
        <v>322</v>
      </c>
      <c r="J26" s="51"/>
      <c r="K26" s="12"/>
      <c r="L26" s="27"/>
      <c r="M26" s="27"/>
      <c r="N26" s="42"/>
      <c r="O26" s="42"/>
      <c r="P26" s="41"/>
      <c r="Q26" s="41"/>
    </row>
    <row r="27" spans="1:17" s="106" customFormat="1" ht="15.75" x14ac:dyDescent="0.15">
      <c r="A27" s="73"/>
      <c r="B27" s="74" t="s">
        <v>154</v>
      </c>
      <c r="C27" s="74" t="s">
        <v>135</v>
      </c>
      <c r="D27" s="74" t="s">
        <v>67</v>
      </c>
      <c r="E27" s="74"/>
      <c r="F27" s="75" t="s">
        <v>194</v>
      </c>
      <c r="G27" s="51" t="s">
        <v>106</v>
      </c>
      <c r="H27" s="51"/>
      <c r="I27" s="54" t="s">
        <v>173</v>
      </c>
      <c r="J27" s="51"/>
      <c r="K27" s="103"/>
      <c r="L27" s="104"/>
      <c r="M27" s="104"/>
      <c r="N27" s="105"/>
      <c r="O27" s="105"/>
      <c r="P27" s="105"/>
      <c r="Q27" s="105"/>
    </row>
    <row r="28" spans="1:17" s="106" customFormat="1" ht="15.75" x14ac:dyDescent="0.15">
      <c r="A28" s="73"/>
      <c r="B28" s="73"/>
      <c r="C28" s="73"/>
      <c r="D28" s="73"/>
      <c r="E28" s="73"/>
      <c r="F28" s="76"/>
      <c r="G28" s="100" t="s">
        <v>107</v>
      </c>
      <c r="H28" s="45"/>
      <c r="I28" s="54" t="s">
        <v>318</v>
      </c>
      <c r="J28" s="51"/>
      <c r="K28" s="103"/>
      <c r="L28" s="104"/>
      <c r="M28" s="104"/>
      <c r="N28" s="105"/>
      <c r="O28" s="105"/>
      <c r="P28" s="105"/>
      <c r="Q28" s="105"/>
    </row>
    <row r="29" spans="1:17" s="106" customFormat="1" ht="15.75" x14ac:dyDescent="0.15">
      <c r="A29" s="73"/>
      <c r="B29" s="73"/>
      <c r="C29" s="73"/>
      <c r="D29" s="78"/>
      <c r="E29" s="78"/>
      <c r="F29" s="77"/>
      <c r="G29" s="101"/>
      <c r="H29" s="38"/>
      <c r="I29" s="54" t="s">
        <v>213</v>
      </c>
      <c r="J29" s="51"/>
      <c r="K29" s="103"/>
      <c r="L29" s="104"/>
      <c r="M29" s="104"/>
      <c r="N29" s="105"/>
      <c r="O29" s="105"/>
      <c r="P29" s="105"/>
      <c r="Q29" s="105"/>
    </row>
    <row r="30" spans="1:17" s="106" customFormat="1" ht="25.5" x14ac:dyDescent="0.15">
      <c r="A30" s="58"/>
      <c r="B30" s="58"/>
      <c r="C30" s="58"/>
      <c r="D30" s="57" t="s">
        <v>66</v>
      </c>
      <c r="E30" s="57"/>
      <c r="F30" s="45" t="s">
        <v>195</v>
      </c>
      <c r="G30" s="45"/>
      <c r="H30" s="86"/>
      <c r="I30" s="86" t="s">
        <v>324</v>
      </c>
      <c r="J30" s="51" t="s">
        <v>326</v>
      </c>
      <c r="K30" s="104"/>
      <c r="L30" s="104"/>
      <c r="M30" s="105"/>
      <c r="N30" s="105"/>
      <c r="O30" s="105"/>
      <c r="P30" s="105"/>
    </row>
    <row r="31" spans="1:17" s="106" customFormat="1" ht="25.5" x14ac:dyDescent="0.15">
      <c r="A31" s="58"/>
      <c r="B31" s="58"/>
      <c r="C31" s="58"/>
      <c r="D31" s="58"/>
      <c r="E31" s="58"/>
      <c r="F31" s="36"/>
      <c r="G31" s="36"/>
      <c r="H31" s="86"/>
      <c r="I31" s="86" t="s">
        <v>328</v>
      </c>
      <c r="J31" s="54" t="s">
        <v>327</v>
      </c>
      <c r="K31" s="104"/>
      <c r="L31" s="104"/>
      <c r="M31" s="105"/>
      <c r="N31" s="105"/>
      <c r="O31" s="105"/>
      <c r="P31" s="105"/>
    </row>
    <row r="32" spans="1:17" s="106" customFormat="1" ht="25.5" x14ac:dyDescent="0.15">
      <c r="A32" s="58"/>
      <c r="B32" s="58"/>
      <c r="C32" s="58"/>
      <c r="D32" s="58"/>
      <c r="E32" s="58"/>
      <c r="F32" s="36"/>
      <c r="G32" s="36"/>
      <c r="H32" s="86"/>
      <c r="I32" s="86" t="s">
        <v>329</v>
      </c>
      <c r="J32" s="51" t="s">
        <v>319</v>
      </c>
      <c r="K32" s="104"/>
      <c r="L32" s="104"/>
      <c r="M32" s="105"/>
      <c r="N32" s="105"/>
      <c r="O32" s="105"/>
      <c r="P32" s="105"/>
    </row>
    <row r="33" spans="1:17" s="106" customFormat="1" ht="15.75" x14ac:dyDescent="0.15">
      <c r="A33" s="73"/>
      <c r="B33" s="73"/>
      <c r="C33" s="73"/>
      <c r="D33" s="74" t="s">
        <v>155</v>
      </c>
      <c r="E33" s="74"/>
      <c r="F33" s="68" t="s">
        <v>196</v>
      </c>
      <c r="G33" s="51"/>
      <c r="H33" s="51"/>
      <c r="I33" s="54" t="s">
        <v>330</v>
      </c>
      <c r="J33" s="51"/>
      <c r="K33" s="103"/>
      <c r="L33" s="104"/>
      <c r="M33" s="104"/>
      <c r="N33" s="105"/>
      <c r="O33" s="105"/>
      <c r="P33" s="105"/>
      <c r="Q33" s="105"/>
    </row>
    <row r="34" spans="1:17" s="106" customFormat="1" ht="15.75" x14ac:dyDescent="0.15">
      <c r="A34" s="73"/>
      <c r="B34" s="73"/>
      <c r="C34" s="73"/>
      <c r="D34" s="73"/>
      <c r="E34" s="74"/>
      <c r="F34" s="75"/>
      <c r="G34" s="100"/>
      <c r="H34" s="51"/>
      <c r="I34" s="54" t="s">
        <v>331</v>
      </c>
      <c r="J34" s="51"/>
      <c r="K34" s="103"/>
      <c r="L34" s="104"/>
      <c r="M34" s="104"/>
      <c r="N34" s="105"/>
      <c r="O34" s="105"/>
      <c r="P34" s="105"/>
      <c r="Q34" s="105"/>
    </row>
    <row r="35" spans="1:17" s="106" customFormat="1" ht="15.75" x14ac:dyDescent="0.15">
      <c r="A35" s="73"/>
      <c r="B35" s="73"/>
      <c r="C35" s="73"/>
      <c r="D35" s="73"/>
      <c r="E35" s="73"/>
      <c r="F35" s="76"/>
      <c r="G35" s="100"/>
      <c r="H35" s="51"/>
      <c r="I35" s="54" t="s">
        <v>329</v>
      </c>
      <c r="J35" s="51"/>
      <c r="K35" s="103"/>
      <c r="L35" s="104"/>
      <c r="M35" s="104"/>
      <c r="N35" s="105"/>
      <c r="O35" s="105"/>
      <c r="P35" s="105"/>
      <c r="Q35" s="105"/>
    </row>
    <row r="36" spans="1:17" ht="15.75" x14ac:dyDescent="0.3">
      <c r="A36" s="63"/>
      <c r="B36" s="73"/>
      <c r="C36" s="73"/>
      <c r="D36" s="67" t="s">
        <v>156</v>
      </c>
      <c r="E36" s="57"/>
      <c r="F36" s="57" t="s">
        <v>157</v>
      </c>
      <c r="G36" s="83"/>
      <c r="H36" s="83"/>
      <c r="I36" s="51" t="s">
        <v>332</v>
      </c>
      <c r="J36" s="86"/>
      <c r="K36" s="65"/>
      <c r="L36" s="65"/>
      <c r="M36" s="65"/>
    </row>
    <row r="37" spans="1:17" ht="15.75" x14ac:dyDescent="0.3">
      <c r="A37" s="63"/>
      <c r="B37" s="73"/>
      <c r="C37" s="73"/>
      <c r="D37" s="66"/>
      <c r="E37" s="58"/>
      <c r="F37" s="58"/>
      <c r="G37" s="85"/>
      <c r="H37" s="85"/>
      <c r="I37" s="51" t="s">
        <v>333</v>
      </c>
      <c r="J37" s="86"/>
      <c r="K37" s="65"/>
      <c r="L37" s="65"/>
      <c r="M37" s="65"/>
    </row>
    <row r="38" spans="1:17" ht="25.5" x14ac:dyDescent="0.3">
      <c r="A38" s="63"/>
      <c r="B38" s="73"/>
      <c r="C38" s="73"/>
      <c r="D38" s="66"/>
      <c r="E38" s="58"/>
      <c r="F38" s="58"/>
      <c r="G38" s="84"/>
      <c r="H38" s="84"/>
      <c r="I38" s="51" t="s">
        <v>334</v>
      </c>
      <c r="J38" s="51" t="s">
        <v>335</v>
      </c>
      <c r="K38" s="65"/>
      <c r="L38" s="65"/>
      <c r="M38" s="65"/>
    </row>
    <row r="39" spans="1:17" s="40" customFormat="1" ht="15.75" x14ac:dyDescent="0.15">
      <c r="A39" s="72"/>
      <c r="B39" s="73"/>
      <c r="C39" s="74" t="s">
        <v>153</v>
      </c>
      <c r="D39" s="74" t="s">
        <v>67</v>
      </c>
      <c r="E39" s="74"/>
      <c r="F39" s="75" t="s">
        <v>197</v>
      </c>
      <c r="G39" s="51" t="s">
        <v>106</v>
      </c>
      <c r="H39" s="51"/>
      <c r="I39" s="54" t="s">
        <v>173</v>
      </c>
      <c r="J39" s="51"/>
      <c r="K39" s="12"/>
      <c r="L39" s="27"/>
      <c r="M39" s="27"/>
      <c r="N39" s="42"/>
      <c r="O39" s="42"/>
      <c r="P39" s="41"/>
      <c r="Q39" s="41"/>
    </row>
    <row r="40" spans="1:17" s="40" customFormat="1" ht="15.75" x14ac:dyDescent="0.15">
      <c r="A40" s="72"/>
      <c r="B40" s="73"/>
      <c r="C40" s="73"/>
      <c r="D40" s="73"/>
      <c r="E40" s="73"/>
      <c r="F40" s="76"/>
      <c r="G40" s="100" t="s">
        <v>107</v>
      </c>
      <c r="H40" s="45"/>
      <c r="I40" s="54" t="s">
        <v>318</v>
      </c>
      <c r="J40" s="51"/>
      <c r="K40" s="12"/>
      <c r="L40" s="27"/>
      <c r="M40" s="27"/>
      <c r="N40" s="42"/>
      <c r="O40" s="42"/>
      <c r="P40" s="41"/>
      <c r="Q40" s="41"/>
    </row>
    <row r="41" spans="1:17" s="40" customFormat="1" ht="15.75" x14ac:dyDescent="0.15">
      <c r="A41" s="72"/>
      <c r="B41" s="73"/>
      <c r="C41" s="73"/>
      <c r="D41" s="78"/>
      <c r="E41" s="78"/>
      <c r="F41" s="77"/>
      <c r="G41" s="101"/>
      <c r="H41" s="38"/>
      <c r="I41" s="54" t="s">
        <v>213</v>
      </c>
      <c r="J41" s="51"/>
      <c r="K41" s="12"/>
      <c r="L41" s="27"/>
      <c r="M41" s="27"/>
      <c r="N41" s="42"/>
      <c r="O41" s="42"/>
      <c r="P41" s="41"/>
      <c r="Q41" s="41"/>
    </row>
    <row r="42" spans="1:17" s="40" customFormat="1" ht="25.5" x14ac:dyDescent="0.15">
      <c r="A42" s="72"/>
      <c r="B42" s="73"/>
      <c r="C42" s="73"/>
      <c r="D42" s="74" t="s">
        <v>134</v>
      </c>
      <c r="E42" s="74"/>
      <c r="F42" s="68" t="s">
        <v>198</v>
      </c>
      <c r="G42" s="51" t="s">
        <v>108</v>
      </c>
      <c r="H42" s="51"/>
      <c r="I42" s="54" t="s">
        <v>321</v>
      </c>
      <c r="J42" s="51"/>
      <c r="K42" s="12"/>
      <c r="L42" s="27"/>
      <c r="M42" s="27"/>
      <c r="N42" s="42"/>
      <c r="O42" s="42"/>
      <c r="P42" s="41"/>
      <c r="Q42" s="41"/>
    </row>
    <row r="43" spans="1:17" s="40" customFormat="1" ht="15.75" x14ac:dyDescent="0.15">
      <c r="A43" s="72"/>
      <c r="B43" s="73"/>
      <c r="C43" s="73"/>
      <c r="D43" s="73"/>
      <c r="E43" s="74"/>
      <c r="F43" s="75"/>
      <c r="G43" s="100" t="s">
        <v>136</v>
      </c>
      <c r="H43" s="51"/>
      <c r="I43" s="54" t="s">
        <v>322</v>
      </c>
      <c r="J43" s="51"/>
      <c r="K43" s="12"/>
      <c r="L43" s="27"/>
      <c r="M43" s="27"/>
      <c r="N43" s="42"/>
      <c r="O43" s="42"/>
      <c r="P43" s="41"/>
      <c r="Q43" s="41"/>
    </row>
    <row r="44" spans="1:17" s="106" customFormat="1" ht="15.75" x14ac:dyDescent="0.15">
      <c r="A44" s="73"/>
      <c r="B44" s="74" t="s">
        <v>158</v>
      </c>
      <c r="C44" s="74" t="s">
        <v>135</v>
      </c>
      <c r="D44" s="74" t="s">
        <v>67</v>
      </c>
      <c r="E44" s="74"/>
      <c r="F44" s="75" t="s">
        <v>159</v>
      </c>
      <c r="G44" s="51" t="s">
        <v>106</v>
      </c>
      <c r="H44" s="51"/>
      <c r="I44" s="54" t="s">
        <v>173</v>
      </c>
      <c r="J44" s="51"/>
      <c r="K44" s="103"/>
      <c r="L44" s="104"/>
      <c r="M44" s="104"/>
      <c r="N44" s="105"/>
      <c r="O44" s="105"/>
      <c r="P44" s="105"/>
      <c r="Q44" s="105"/>
    </row>
    <row r="45" spans="1:17" s="106" customFormat="1" ht="15.75" x14ac:dyDescent="0.15">
      <c r="A45" s="73"/>
      <c r="B45" s="73"/>
      <c r="C45" s="73"/>
      <c r="D45" s="73"/>
      <c r="E45" s="73"/>
      <c r="F45" s="76"/>
      <c r="G45" s="100" t="s">
        <v>107</v>
      </c>
      <c r="H45" s="45"/>
      <c r="I45" s="54" t="s">
        <v>318</v>
      </c>
      <c r="J45" s="51"/>
      <c r="K45" s="103"/>
      <c r="L45" s="104"/>
      <c r="M45" s="104"/>
      <c r="N45" s="105"/>
      <c r="O45" s="105"/>
      <c r="P45" s="105"/>
      <c r="Q45" s="105"/>
    </row>
    <row r="46" spans="1:17" s="106" customFormat="1" ht="15.75" x14ac:dyDescent="0.15">
      <c r="A46" s="73"/>
      <c r="B46" s="73"/>
      <c r="C46" s="73"/>
      <c r="D46" s="78"/>
      <c r="E46" s="78"/>
      <c r="F46" s="77"/>
      <c r="G46" s="101"/>
      <c r="H46" s="38"/>
      <c r="I46" s="54" t="s">
        <v>213</v>
      </c>
      <c r="J46" s="51"/>
      <c r="K46" s="103"/>
      <c r="L46" s="104"/>
      <c r="M46" s="104"/>
      <c r="N46" s="105"/>
      <c r="O46" s="105"/>
      <c r="P46" s="105"/>
      <c r="Q46" s="105"/>
    </row>
    <row r="47" spans="1:17" s="106" customFormat="1" ht="25.5" x14ac:dyDescent="0.15">
      <c r="A47" s="58"/>
      <c r="B47" s="58"/>
      <c r="C47" s="58"/>
      <c r="D47" s="57" t="s">
        <v>66</v>
      </c>
      <c r="E47" s="57"/>
      <c r="F47" s="45" t="s">
        <v>199</v>
      </c>
      <c r="G47" s="45"/>
      <c r="H47" s="86"/>
      <c r="I47" s="86" t="s">
        <v>323</v>
      </c>
      <c r="J47" s="51" t="s">
        <v>326</v>
      </c>
      <c r="K47" s="104"/>
      <c r="L47" s="104"/>
      <c r="M47" s="105"/>
      <c r="N47" s="105"/>
      <c r="O47" s="105"/>
      <c r="P47" s="105"/>
    </row>
    <row r="48" spans="1:17" s="106" customFormat="1" ht="25.5" x14ac:dyDescent="0.15">
      <c r="A48" s="58"/>
      <c r="B48" s="58"/>
      <c r="C48" s="58"/>
      <c r="D48" s="58"/>
      <c r="E48" s="58"/>
      <c r="F48" s="36"/>
      <c r="G48" s="36"/>
      <c r="H48" s="86"/>
      <c r="I48" s="86" t="s">
        <v>328</v>
      </c>
      <c r="J48" s="54" t="s">
        <v>327</v>
      </c>
      <c r="K48" s="104"/>
      <c r="L48" s="104"/>
      <c r="M48" s="105"/>
      <c r="N48" s="105"/>
      <c r="O48" s="105"/>
      <c r="P48" s="105"/>
    </row>
    <row r="49" spans="1:17" s="106" customFormat="1" ht="25.5" x14ac:dyDescent="0.15">
      <c r="A49" s="58"/>
      <c r="B49" s="58"/>
      <c r="C49" s="58"/>
      <c r="D49" s="58"/>
      <c r="E49" s="58"/>
      <c r="F49" s="36"/>
      <c r="G49" s="36"/>
      <c r="H49" s="86"/>
      <c r="I49" s="86" t="s">
        <v>329</v>
      </c>
      <c r="J49" s="51" t="s">
        <v>319</v>
      </c>
      <c r="K49" s="104"/>
      <c r="L49" s="104"/>
      <c r="M49" s="105"/>
      <c r="N49" s="105"/>
      <c r="O49" s="105"/>
      <c r="P49" s="105"/>
    </row>
    <row r="50" spans="1:17" s="106" customFormat="1" ht="15.75" x14ac:dyDescent="0.15">
      <c r="A50" s="73"/>
      <c r="B50" s="73"/>
      <c r="C50" s="73"/>
      <c r="D50" s="74" t="s">
        <v>155</v>
      </c>
      <c r="E50" s="74"/>
      <c r="F50" s="68" t="s">
        <v>201</v>
      </c>
      <c r="G50" s="51"/>
      <c r="H50" s="51"/>
      <c r="I50" s="54" t="s">
        <v>330</v>
      </c>
      <c r="J50" s="51"/>
      <c r="K50" s="103"/>
      <c r="L50" s="104"/>
      <c r="M50" s="104"/>
      <c r="N50" s="105"/>
      <c r="O50" s="105"/>
      <c r="P50" s="105"/>
      <c r="Q50" s="105"/>
    </row>
    <row r="51" spans="1:17" s="106" customFormat="1" ht="15.75" x14ac:dyDescent="0.15">
      <c r="A51" s="73"/>
      <c r="B51" s="73"/>
      <c r="C51" s="73"/>
      <c r="D51" s="73"/>
      <c r="E51" s="74"/>
      <c r="F51" s="75"/>
      <c r="G51" s="100"/>
      <c r="H51" s="51"/>
      <c r="I51" s="54" t="s">
        <v>331</v>
      </c>
      <c r="J51" s="51"/>
      <c r="K51" s="103"/>
      <c r="L51" s="104"/>
      <c r="M51" s="104"/>
      <c r="N51" s="105"/>
      <c r="O51" s="105"/>
      <c r="P51" s="105"/>
      <c r="Q51" s="105"/>
    </row>
    <row r="52" spans="1:17" s="106" customFormat="1" ht="15.75" x14ac:dyDescent="0.15">
      <c r="A52" s="73"/>
      <c r="B52" s="73"/>
      <c r="C52" s="73"/>
      <c r="D52" s="73"/>
      <c r="E52" s="73"/>
      <c r="F52" s="76"/>
      <c r="G52" s="100"/>
      <c r="H52" s="51"/>
      <c r="I52" s="54" t="s">
        <v>329</v>
      </c>
      <c r="J52" s="51"/>
      <c r="K52" s="103"/>
      <c r="L52" s="104"/>
      <c r="M52" s="104"/>
      <c r="N52" s="105"/>
      <c r="O52" s="105"/>
      <c r="P52" s="105"/>
      <c r="Q52" s="105"/>
    </row>
    <row r="53" spans="1:17" ht="15.75" x14ac:dyDescent="0.3">
      <c r="A53" s="63"/>
      <c r="B53" s="73"/>
      <c r="C53" s="73"/>
      <c r="D53" s="67" t="s">
        <v>156</v>
      </c>
      <c r="E53" s="57"/>
      <c r="F53" s="57" t="s">
        <v>200</v>
      </c>
      <c r="G53" s="83"/>
      <c r="H53" s="83"/>
      <c r="I53" s="51" t="s">
        <v>332</v>
      </c>
      <c r="J53" s="86"/>
      <c r="K53" s="65"/>
      <c r="L53" s="65"/>
      <c r="M53" s="65"/>
    </row>
    <row r="54" spans="1:17" ht="15.75" x14ac:dyDescent="0.3">
      <c r="A54" s="63"/>
      <c r="B54" s="73"/>
      <c r="C54" s="73"/>
      <c r="D54" s="66"/>
      <c r="E54" s="58"/>
      <c r="F54" s="58"/>
      <c r="G54" s="85"/>
      <c r="H54" s="85"/>
      <c r="I54" s="51" t="s">
        <v>333</v>
      </c>
      <c r="J54" s="86"/>
      <c r="K54" s="65"/>
      <c r="L54" s="65"/>
      <c r="M54" s="65"/>
    </row>
    <row r="55" spans="1:17" ht="25.5" x14ac:dyDescent="0.3">
      <c r="A55" s="63"/>
      <c r="B55" s="73"/>
      <c r="C55" s="73"/>
      <c r="D55" s="66"/>
      <c r="E55" s="58"/>
      <c r="F55" s="58"/>
      <c r="G55" s="84"/>
      <c r="H55" s="84"/>
      <c r="I55" s="51" t="s">
        <v>334</v>
      </c>
      <c r="J55" s="51" t="s">
        <v>336</v>
      </c>
      <c r="K55" s="65"/>
      <c r="L55" s="65"/>
      <c r="M55" s="65"/>
    </row>
    <row r="56" spans="1:17" s="40" customFormat="1" ht="15.75" x14ac:dyDescent="0.15">
      <c r="A56" s="72"/>
      <c r="B56" s="73"/>
      <c r="C56" s="74" t="s">
        <v>153</v>
      </c>
      <c r="D56" s="74" t="s">
        <v>67</v>
      </c>
      <c r="E56" s="74"/>
      <c r="F56" s="75" t="s">
        <v>202</v>
      </c>
      <c r="G56" s="51" t="s">
        <v>106</v>
      </c>
      <c r="H56" s="51"/>
      <c r="I56" s="54" t="s">
        <v>173</v>
      </c>
      <c r="J56" s="51"/>
      <c r="K56" s="12"/>
      <c r="L56" s="27"/>
      <c r="M56" s="27"/>
      <c r="N56" s="42"/>
      <c r="O56" s="42"/>
      <c r="P56" s="41"/>
      <c r="Q56" s="41"/>
    </row>
    <row r="57" spans="1:17" s="40" customFormat="1" ht="15.75" x14ac:dyDescent="0.15">
      <c r="A57" s="72"/>
      <c r="B57" s="73"/>
      <c r="C57" s="73"/>
      <c r="D57" s="73"/>
      <c r="E57" s="73"/>
      <c r="F57" s="76"/>
      <c r="G57" s="100" t="s">
        <v>107</v>
      </c>
      <c r="H57" s="45"/>
      <c r="I57" s="54" t="s">
        <v>318</v>
      </c>
      <c r="J57" s="51"/>
      <c r="K57" s="12"/>
      <c r="L57" s="27"/>
      <c r="M57" s="27"/>
      <c r="N57" s="42"/>
      <c r="O57" s="42"/>
      <c r="P57" s="41"/>
      <c r="Q57" s="41"/>
    </row>
    <row r="58" spans="1:17" s="40" customFormat="1" ht="15.75" x14ac:dyDescent="0.15">
      <c r="A58" s="72"/>
      <c r="B58" s="73"/>
      <c r="C58" s="73"/>
      <c r="D58" s="78"/>
      <c r="E58" s="78"/>
      <c r="F58" s="77"/>
      <c r="G58" s="101"/>
      <c r="H58" s="38"/>
      <c r="I58" s="54" t="s">
        <v>213</v>
      </c>
      <c r="J58" s="51"/>
      <c r="K58" s="12"/>
      <c r="L58" s="27"/>
      <c r="M58" s="27"/>
      <c r="N58" s="42"/>
      <c r="O58" s="42"/>
      <c r="P58" s="41"/>
      <c r="Q58" s="41"/>
    </row>
    <row r="59" spans="1:17" s="40" customFormat="1" ht="25.5" x14ac:dyDescent="0.15">
      <c r="A59" s="72"/>
      <c r="B59" s="73"/>
      <c r="C59" s="73"/>
      <c r="D59" s="74" t="s">
        <v>134</v>
      </c>
      <c r="E59" s="74"/>
      <c r="F59" s="68" t="s">
        <v>203</v>
      </c>
      <c r="G59" s="51" t="s">
        <v>108</v>
      </c>
      <c r="H59" s="51"/>
      <c r="I59" s="54" t="s">
        <v>321</v>
      </c>
      <c r="J59" s="51"/>
      <c r="K59" s="12"/>
      <c r="L59" s="27"/>
      <c r="M59" s="27"/>
      <c r="N59" s="42"/>
      <c r="O59" s="42"/>
      <c r="P59" s="41"/>
      <c r="Q59" s="41"/>
    </row>
    <row r="60" spans="1:17" s="40" customFormat="1" ht="15.75" x14ac:dyDescent="0.15">
      <c r="A60" s="72"/>
      <c r="B60" s="73"/>
      <c r="C60" s="73"/>
      <c r="D60" s="73"/>
      <c r="E60" s="74"/>
      <c r="F60" s="75"/>
      <c r="G60" s="100" t="s">
        <v>136</v>
      </c>
      <c r="H60" s="51"/>
      <c r="I60" s="54" t="s">
        <v>322</v>
      </c>
      <c r="J60" s="51"/>
      <c r="K60" s="12"/>
      <c r="L60" s="27"/>
      <c r="M60" s="27"/>
      <c r="N60" s="42"/>
      <c r="O60" s="42"/>
      <c r="P60" s="41"/>
      <c r="Q60" s="41"/>
    </row>
    <row r="61" spans="1:17" s="40" customFormat="1" ht="25.5" x14ac:dyDescent="0.15">
      <c r="A61" s="63"/>
      <c r="B61" s="74" t="s">
        <v>160</v>
      </c>
      <c r="C61" s="67"/>
      <c r="D61" s="67" t="s">
        <v>161</v>
      </c>
      <c r="E61" s="67"/>
      <c r="F61" s="57" t="s">
        <v>163</v>
      </c>
      <c r="G61" s="100" t="s">
        <v>105</v>
      </c>
      <c r="H61" s="100"/>
      <c r="I61" s="54" t="s">
        <v>337</v>
      </c>
      <c r="J61" s="51"/>
      <c r="K61" s="12"/>
      <c r="L61" s="27"/>
      <c r="M61" s="27"/>
      <c r="N61" s="42"/>
      <c r="O61" s="42"/>
      <c r="P61" s="41"/>
      <c r="Q61" s="41"/>
    </row>
    <row r="62" spans="1:17" s="40" customFormat="1" ht="25.5" x14ac:dyDescent="0.15">
      <c r="A62" s="63"/>
      <c r="B62" s="73"/>
      <c r="C62" s="66"/>
      <c r="D62" s="66"/>
      <c r="E62" s="66"/>
      <c r="F62" s="58"/>
      <c r="G62" s="102"/>
      <c r="H62" s="102"/>
      <c r="I62" s="54" t="s">
        <v>338</v>
      </c>
      <c r="J62" s="51"/>
      <c r="K62" s="12"/>
      <c r="L62" s="27"/>
      <c r="M62" s="27"/>
      <c r="N62" s="42"/>
      <c r="O62" s="42"/>
      <c r="P62" s="41"/>
      <c r="Q62" s="41"/>
    </row>
    <row r="63" spans="1:17" s="40" customFormat="1" ht="15.75" x14ac:dyDescent="0.15">
      <c r="A63" s="63"/>
      <c r="B63" s="73"/>
      <c r="C63" s="66"/>
      <c r="D63" s="66"/>
      <c r="E63" s="66"/>
      <c r="F63" s="58"/>
      <c r="G63" s="51" t="s">
        <v>106</v>
      </c>
      <c r="H63" s="51"/>
      <c r="I63" s="54" t="s">
        <v>173</v>
      </c>
      <c r="J63" s="51"/>
      <c r="K63" s="12"/>
      <c r="L63" s="27"/>
      <c r="M63" s="27"/>
      <c r="N63" s="42"/>
      <c r="O63" s="42"/>
      <c r="P63" s="41"/>
      <c r="Q63" s="41"/>
    </row>
    <row r="64" spans="1:17" s="40" customFormat="1" ht="15.75" x14ac:dyDescent="0.15">
      <c r="A64" s="63"/>
      <c r="B64" s="73"/>
      <c r="C64" s="66"/>
      <c r="D64" s="66"/>
      <c r="E64" s="66"/>
      <c r="F64" s="58"/>
      <c r="G64" s="100" t="s">
        <v>107</v>
      </c>
      <c r="H64" s="45"/>
      <c r="I64" s="54" t="s">
        <v>318</v>
      </c>
      <c r="J64" s="51"/>
      <c r="K64" s="12"/>
      <c r="L64" s="27"/>
      <c r="M64" s="27"/>
      <c r="N64" s="42"/>
      <c r="O64" s="42"/>
      <c r="P64" s="41"/>
      <c r="Q64" s="41"/>
    </row>
    <row r="65" spans="1:17" s="40" customFormat="1" ht="15.75" x14ac:dyDescent="0.15">
      <c r="A65" s="63"/>
      <c r="B65" s="73"/>
      <c r="C65" s="66"/>
      <c r="D65" s="66"/>
      <c r="E65" s="66"/>
      <c r="F65" s="58"/>
      <c r="G65" s="101"/>
      <c r="H65" s="36"/>
      <c r="I65" s="54" t="s">
        <v>213</v>
      </c>
      <c r="J65" s="51"/>
      <c r="K65" s="12"/>
      <c r="L65" s="27"/>
      <c r="M65" s="27"/>
      <c r="N65" s="42"/>
      <c r="O65" s="42"/>
      <c r="P65" s="41"/>
      <c r="Q65" s="41"/>
    </row>
    <row r="66" spans="1:17" s="40" customFormat="1" ht="25.5" x14ac:dyDescent="0.15">
      <c r="A66" s="63"/>
      <c r="B66" s="73"/>
      <c r="C66" s="66"/>
      <c r="D66" s="66"/>
      <c r="E66" s="66"/>
      <c r="F66" s="58"/>
      <c r="G66" s="101"/>
      <c r="H66" s="36"/>
      <c r="I66" s="54" t="s">
        <v>339</v>
      </c>
      <c r="J66" s="51" t="s">
        <v>340</v>
      </c>
      <c r="K66" s="12"/>
      <c r="L66" s="27"/>
      <c r="M66" s="27"/>
      <c r="N66" s="42"/>
      <c r="O66" s="42"/>
      <c r="P66" s="41"/>
      <c r="Q66" s="41"/>
    </row>
    <row r="67" spans="1:17" s="40" customFormat="1" ht="15.75" x14ac:dyDescent="0.15">
      <c r="A67" s="63"/>
      <c r="B67" s="73"/>
      <c r="C67" s="66"/>
      <c r="D67" s="70"/>
      <c r="E67" s="70"/>
      <c r="F67" s="62"/>
      <c r="G67" s="102"/>
      <c r="H67" s="38"/>
      <c r="I67" s="54" t="s">
        <v>341</v>
      </c>
      <c r="J67" s="51"/>
      <c r="K67" s="12"/>
      <c r="L67" s="27"/>
      <c r="M67" s="27"/>
      <c r="N67" s="42"/>
      <c r="O67" s="42"/>
      <c r="P67" s="41"/>
      <c r="Q67" s="41"/>
    </row>
    <row r="68" spans="1:17" ht="15.75" x14ac:dyDescent="0.3">
      <c r="A68" s="64"/>
      <c r="B68" s="78"/>
      <c r="C68" s="78"/>
      <c r="D68" s="107" t="s">
        <v>162</v>
      </c>
      <c r="E68" s="108"/>
      <c r="F68" s="108" t="s">
        <v>164</v>
      </c>
      <c r="G68" s="109"/>
      <c r="H68" s="109"/>
      <c r="I68" s="51" t="s">
        <v>342</v>
      </c>
      <c r="J68" s="86"/>
      <c r="K68" s="65"/>
      <c r="L68" s="65"/>
      <c r="M68" s="65"/>
    </row>
  </sheetData>
  <mergeCells count="23">
    <mergeCell ref="L6:M6"/>
    <mergeCell ref="L7:M7"/>
    <mergeCell ref="L8:M8"/>
    <mergeCell ref="A10:G10"/>
    <mergeCell ref="K10:M10"/>
    <mergeCell ref="A2:I8"/>
    <mergeCell ref="J2:K2"/>
    <mergeCell ref="L2:M2"/>
    <mergeCell ref="J3:K3"/>
    <mergeCell ref="L3:M3"/>
    <mergeCell ref="J4:K4"/>
    <mergeCell ref="L4:M4"/>
    <mergeCell ref="L5:M5"/>
    <mergeCell ref="J6:J8"/>
    <mergeCell ref="H11:H12"/>
    <mergeCell ref="L11:L12"/>
    <mergeCell ref="M11:M12"/>
    <mergeCell ref="A11:E11"/>
    <mergeCell ref="F11:F12"/>
    <mergeCell ref="I11:I12"/>
    <mergeCell ref="J11:J12"/>
    <mergeCell ref="K11:K12"/>
    <mergeCell ref="G11:G12"/>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Q75"/>
  <sheetViews>
    <sheetView workbookViewId="0">
      <selection activeCell="E24" sqref="E24"/>
    </sheetView>
  </sheetViews>
  <sheetFormatPr defaultRowHeight="13.5" x14ac:dyDescent="0.15"/>
  <cols>
    <col min="1" max="1" width="12.5546875" bestFit="1" customWidth="1"/>
    <col min="2" max="2" width="20.77734375" bestFit="1" customWidth="1"/>
    <col min="3" max="3" width="17" bestFit="1" customWidth="1"/>
    <col min="4" max="4" width="18.6640625" bestFit="1" customWidth="1"/>
    <col min="5" max="5" width="12.5546875" customWidth="1"/>
    <col min="6" max="6" width="17" customWidth="1"/>
    <col min="7" max="7" width="19.109375" customWidth="1"/>
    <col min="8" max="8" width="9.33203125" customWidth="1"/>
    <col min="9" max="9" width="54.109375" style="49" bestFit="1" customWidth="1"/>
    <col min="10" max="10" width="56.33203125" bestFit="1" customWidth="1"/>
    <col min="12" max="12" width="42.21875" customWidth="1"/>
  </cols>
  <sheetData>
    <row r="1" spans="1:95" s="40" customFormat="1" ht="5.0999999999999996" customHeight="1" x14ac:dyDescent="0.15">
      <c r="A1" s="14"/>
      <c r="B1" s="14"/>
      <c r="C1" s="14"/>
      <c r="D1" s="14"/>
      <c r="E1" s="14"/>
      <c r="F1" s="13"/>
      <c r="G1" s="14"/>
      <c r="H1" s="15"/>
      <c r="I1" s="15"/>
      <c r="J1" s="10"/>
      <c r="K1" s="13"/>
      <c r="L1" s="13"/>
    </row>
    <row r="2" spans="1:95" s="16" customFormat="1" ht="24.75" customHeight="1" x14ac:dyDescent="0.15">
      <c r="A2" s="149" t="s">
        <v>49</v>
      </c>
      <c r="B2" s="149"/>
      <c r="C2" s="149"/>
      <c r="D2" s="149"/>
      <c r="E2" s="149"/>
      <c r="F2" s="149"/>
      <c r="G2" s="149"/>
      <c r="H2" s="149"/>
      <c r="I2" s="150"/>
      <c r="J2" s="155" t="s">
        <v>22</v>
      </c>
      <c r="K2" s="156"/>
      <c r="L2" s="157" t="s">
        <v>51</v>
      </c>
      <c r="M2" s="158"/>
    </row>
    <row r="3" spans="1:95" s="16" customFormat="1" ht="24.75" customHeight="1" x14ac:dyDescent="0.15">
      <c r="A3" s="151"/>
      <c r="B3" s="151"/>
      <c r="C3" s="151"/>
      <c r="D3" s="151"/>
      <c r="E3" s="151"/>
      <c r="F3" s="151"/>
      <c r="G3" s="151"/>
      <c r="H3" s="151"/>
      <c r="I3" s="152"/>
      <c r="J3" s="159" t="s">
        <v>23</v>
      </c>
      <c r="K3" s="160"/>
      <c r="L3" s="161" t="s">
        <v>44</v>
      </c>
      <c r="M3" s="162"/>
    </row>
    <row r="4" spans="1:95" s="16" customFormat="1" ht="24.75" customHeight="1" x14ac:dyDescent="0.15">
      <c r="A4" s="151"/>
      <c r="B4" s="151"/>
      <c r="C4" s="151"/>
      <c r="D4" s="151"/>
      <c r="E4" s="151"/>
      <c r="F4" s="151"/>
      <c r="G4" s="151"/>
      <c r="H4" s="151"/>
      <c r="I4" s="152"/>
      <c r="J4" s="159" t="s">
        <v>24</v>
      </c>
      <c r="K4" s="160"/>
      <c r="L4" s="163">
        <v>43476</v>
      </c>
      <c r="M4" s="164"/>
    </row>
    <row r="5" spans="1:95" s="16" customFormat="1" ht="24.75" customHeight="1" x14ac:dyDescent="0.15">
      <c r="A5" s="151"/>
      <c r="B5" s="151"/>
      <c r="C5" s="151"/>
      <c r="D5" s="151"/>
      <c r="E5" s="151"/>
      <c r="F5" s="151"/>
      <c r="G5" s="151"/>
      <c r="H5" s="151"/>
      <c r="I5" s="152"/>
      <c r="J5" s="17" t="str">
        <f>"[ "&amp;L3&amp;" ]"&amp;" Test Items"</f>
        <v>[ Dealer Info ] Test Items</v>
      </c>
      <c r="K5" s="52" t="s">
        <v>26</v>
      </c>
      <c r="L5" s="131">
        <f>COUNTA($I$13:$J$280)</f>
        <v>11</v>
      </c>
      <c r="M5" s="132"/>
    </row>
    <row r="6" spans="1:95" s="16" customFormat="1" ht="24.75" customHeight="1" x14ac:dyDescent="0.15">
      <c r="A6" s="151"/>
      <c r="B6" s="151"/>
      <c r="C6" s="151"/>
      <c r="D6" s="151"/>
      <c r="E6" s="151"/>
      <c r="F6" s="151"/>
      <c r="G6" s="151"/>
      <c r="H6" s="151"/>
      <c r="I6" s="152"/>
      <c r="J6" s="133" t="str">
        <f>"[ "&amp;L3&amp;" ]"&amp;" Test Results"</f>
        <v>[ Dealer Info ] Test Results</v>
      </c>
      <c r="K6" s="52" t="s">
        <v>27</v>
      </c>
      <c r="L6" s="131">
        <f>COUNTA($K$12:$K$280)</f>
        <v>0</v>
      </c>
      <c r="M6" s="132"/>
    </row>
    <row r="7" spans="1:95" s="16" customFormat="1" ht="24.75" customHeight="1" x14ac:dyDescent="0.15">
      <c r="A7" s="151"/>
      <c r="B7" s="151"/>
      <c r="C7" s="151"/>
      <c r="D7" s="151"/>
      <c r="E7" s="151"/>
      <c r="F7" s="151"/>
      <c r="G7" s="151"/>
      <c r="H7" s="151"/>
      <c r="I7" s="152"/>
      <c r="J7" s="134"/>
      <c r="K7" s="52" t="s">
        <v>3</v>
      </c>
      <c r="L7" s="131">
        <f>COUNTIF($K$12:$K$282,K7)</f>
        <v>0</v>
      </c>
      <c r="M7" s="132"/>
    </row>
    <row r="8" spans="1:95" s="16" customFormat="1" ht="24.75" customHeight="1" x14ac:dyDescent="0.15">
      <c r="A8" s="153"/>
      <c r="B8" s="153"/>
      <c r="C8" s="153"/>
      <c r="D8" s="153"/>
      <c r="E8" s="153"/>
      <c r="F8" s="153"/>
      <c r="G8" s="153"/>
      <c r="H8" s="153"/>
      <c r="I8" s="154"/>
      <c r="J8" s="135"/>
      <c r="K8" s="18" t="s">
        <v>4</v>
      </c>
      <c r="L8" s="143">
        <f>COUNTIF($K$12:$K$282,K8)</f>
        <v>0</v>
      </c>
      <c r="M8" s="144"/>
    </row>
    <row r="9" spans="1:95" s="16" customFormat="1" ht="10.5" customHeight="1" x14ac:dyDescent="0.15">
      <c r="A9" s="34"/>
      <c r="B9" s="34"/>
      <c r="C9" s="34"/>
      <c r="D9" s="34"/>
      <c r="E9" s="34"/>
      <c r="F9" s="19"/>
      <c r="G9" s="34"/>
      <c r="H9" s="20"/>
      <c r="I9" s="47"/>
      <c r="J9" s="30"/>
      <c r="K9" s="23"/>
      <c r="L9" s="23"/>
      <c r="M9" s="24"/>
    </row>
    <row r="10" spans="1:95" s="16" customFormat="1" ht="21" customHeight="1" x14ac:dyDescent="0.15">
      <c r="A10" s="145"/>
      <c r="B10" s="145"/>
      <c r="C10" s="145"/>
      <c r="D10" s="145"/>
      <c r="E10" s="145"/>
      <c r="F10" s="145"/>
      <c r="G10" s="145"/>
      <c r="H10" s="146"/>
      <c r="I10" s="48"/>
      <c r="J10" s="35"/>
      <c r="K10" s="147"/>
      <c r="L10" s="147"/>
      <c r="M10" s="148"/>
    </row>
    <row r="11" spans="1:95" s="26" customFormat="1" x14ac:dyDescent="0.15">
      <c r="A11" s="129" t="s">
        <v>34</v>
      </c>
      <c r="B11" s="173"/>
      <c r="C11" s="173"/>
      <c r="D11" s="173"/>
      <c r="E11" s="174"/>
      <c r="F11" s="136" t="s">
        <v>33</v>
      </c>
      <c r="G11" s="136" t="s">
        <v>37</v>
      </c>
      <c r="H11" s="136" t="s">
        <v>38</v>
      </c>
      <c r="I11" s="138" t="s">
        <v>36</v>
      </c>
      <c r="J11" s="138" t="s">
        <v>35</v>
      </c>
      <c r="K11" s="138" t="s">
        <v>28</v>
      </c>
      <c r="L11" s="138" t="s">
        <v>29</v>
      </c>
      <c r="M11" s="129"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6" t="s">
        <v>57</v>
      </c>
      <c r="B12" s="56" t="s">
        <v>58</v>
      </c>
      <c r="C12" s="56" t="s">
        <v>59</v>
      </c>
      <c r="D12" s="56" t="s">
        <v>61</v>
      </c>
      <c r="E12" s="56" t="s">
        <v>62</v>
      </c>
      <c r="F12" s="137"/>
      <c r="G12" s="137"/>
      <c r="H12" s="137"/>
      <c r="I12" s="139"/>
      <c r="J12" s="139"/>
      <c r="K12" s="139"/>
      <c r="L12" s="139"/>
      <c r="M12" s="130"/>
      <c r="N12" s="42"/>
      <c r="O12" s="42"/>
      <c r="P12" s="41"/>
      <c r="Q12" s="41"/>
    </row>
    <row r="13" spans="1:95" s="40" customFormat="1" ht="25.5" x14ac:dyDescent="0.15">
      <c r="A13" s="75" t="s">
        <v>87</v>
      </c>
      <c r="B13" s="57" t="s">
        <v>112</v>
      </c>
      <c r="C13" s="57" t="s">
        <v>63</v>
      </c>
      <c r="D13" s="57"/>
      <c r="E13" s="45"/>
      <c r="F13" s="57" t="s">
        <v>103</v>
      </c>
      <c r="G13" s="100" t="s">
        <v>105</v>
      </c>
      <c r="H13" s="100"/>
      <c r="I13" s="54" t="s">
        <v>262</v>
      </c>
      <c r="J13" s="39"/>
      <c r="K13" s="12"/>
      <c r="L13" s="27"/>
      <c r="M13" s="27"/>
      <c r="N13" s="42"/>
      <c r="O13" s="42"/>
      <c r="P13" s="41"/>
      <c r="Q13" s="41"/>
    </row>
    <row r="14" spans="1:95" s="40" customFormat="1" ht="25.5" x14ac:dyDescent="0.15">
      <c r="A14" s="76"/>
      <c r="B14" s="58"/>
      <c r="C14" s="58"/>
      <c r="D14" s="58"/>
      <c r="E14" s="36"/>
      <c r="F14" s="58"/>
      <c r="G14" s="102"/>
      <c r="H14" s="102"/>
      <c r="I14" s="54" t="s">
        <v>263</v>
      </c>
      <c r="J14" s="39"/>
      <c r="K14" s="12"/>
      <c r="L14" s="27"/>
      <c r="M14" s="27"/>
      <c r="N14" s="42"/>
      <c r="O14" s="42"/>
      <c r="P14" s="41"/>
      <c r="Q14" s="41"/>
    </row>
    <row r="15" spans="1:95" s="40" customFormat="1" ht="15.75" x14ac:dyDescent="0.15">
      <c r="A15" s="76"/>
      <c r="B15" s="58"/>
      <c r="C15" s="58"/>
      <c r="D15" s="58"/>
      <c r="E15" s="36"/>
      <c r="F15" s="58"/>
      <c r="G15" s="100" t="s">
        <v>106</v>
      </c>
      <c r="H15" s="100"/>
      <c r="I15" s="54" t="s">
        <v>173</v>
      </c>
      <c r="J15" s="39"/>
      <c r="K15" s="12"/>
      <c r="L15" s="27"/>
      <c r="M15" s="27"/>
      <c r="N15" s="42"/>
      <c r="O15" s="42"/>
      <c r="P15" s="41"/>
      <c r="Q15" s="41"/>
    </row>
    <row r="16" spans="1:95" s="40" customFormat="1" ht="15.75" x14ac:dyDescent="0.15">
      <c r="A16" s="76"/>
      <c r="B16" s="58"/>
      <c r="C16" s="58"/>
      <c r="D16" s="58"/>
      <c r="E16" s="36"/>
      <c r="F16" s="58"/>
      <c r="G16" s="79" t="s">
        <v>110</v>
      </c>
      <c r="H16" s="79"/>
      <c r="I16" s="54" t="s">
        <v>232</v>
      </c>
      <c r="J16" s="39"/>
      <c r="K16" s="12"/>
      <c r="L16" s="27"/>
      <c r="M16" s="27"/>
      <c r="N16" s="42"/>
      <c r="O16" s="42"/>
      <c r="P16" s="41"/>
      <c r="Q16" s="41"/>
    </row>
    <row r="17" spans="1:17" s="40" customFormat="1" ht="25.5" x14ac:dyDescent="0.15">
      <c r="A17" s="76"/>
      <c r="B17" s="58"/>
      <c r="C17" s="58"/>
      <c r="D17" s="58"/>
      <c r="E17" s="36"/>
      <c r="F17" s="58"/>
      <c r="G17" s="80"/>
      <c r="H17" s="80"/>
      <c r="I17" s="51" t="s">
        <v>233</v>
      </c>
      <c r="J17" s="39"/>
      <c r="K17" s="12"/>
      <c r="L17" s="27"/>
      <c r="M17" s="27"/>
      <c r="N17" s="42"/>
      <c r="O17" s="42"/>
      <c r="P17" s="41"/>
      <c r="Q17" s="41"/>
    </row>
    <row r="18" spans="1:17" s="40" customFormat="1" ht="25.5" x14ac:dyDescent="0.15">
      <c r="A18" s="76"/>
      <c r="B18" s="58"/>
      <c r="C18" s="58"/>
      <c r="D18" s="58"/>
      <c r="E18" s="36"/>
      <c r="F18" s="58"/>
      <c r="G18" s="80"/>
      <c r="H18" s="80"/>
      <c r="I18" s="51" t="s">
        <v>264</v>
      </c>
      <c r="J18" s="39" t="s">
        <v>265</v>
      </c>
      <c r="K18" s="12"/>
      <c r="L18" s="27"/>
      <c r="M18" s="27"/>
      <c r="N18" s="42"/>
      <c r="O18" s="42"/>
      <c r="P18" s="41"/>
      <c r="Q18" s="41"/>
    </row>
    <row r="19" spans="1:17" s="40" customFormat="1" ht="15.75" x14ac:dyDescent="0.15">
      <c r="A19" s="76"/>
      <c r="B19" s="58"/>
      <c r="C19" s="107" t="s">
        <v>165</v>
      </c>
      <c r="D19" s="108"/>
      <c r="E19" s="108"/>
      <c r="F19" s="109" t="s">
        <v>204</v>
      </c>
      <c r="G19" s="79" t="s">
        <v>107</v>
      </c>
      <c r="H19" s="79"/>
      <c r="I19" s="54" t="s">
        <v>266</v>
      </c>
      <c r="J19" s="39"/>
      <c r="K19" s="12"/>
      <c r="L19" s="27"/>
      <c r="M19" s="27"/>
      <c r="N19" s="42"/>
      <c r="O19" s="42"/>
      <c r="P19" s="41"/>
      <c r="Q19" s="41"/>
    </row>
    <row r="20" spans="1:17" s="40" customFormat="1" ht="15.75" x14ac:dyDescent="0.15">
      <c r="A20" s="76"/>
      <c r="B20" s="87" t="s">
        <v>166</v>
      </c>
      <c r="C20" s="57" t="s">
        <v>78</v>
      </c>
      <c r="D20" s="57"/>
      <c r="E20" s="45"/>
      <c r="F20" s="57" t="s">
        <v>167</v>
      </c>
      <c r="G20" s="79" t="s">
        <v>106</v>
      </c>
      <c r="H20" s="79"/>
      <c r="I20" s="54" t="s">
        <v>173</v>
      </c>
      <c r="J20" s="39"/>
      <c r="K20" s="12"/>
      <c r="L20" s="27"/>
      <c r="M20" s="27"/>
      <c r="N20" s="42"/>
      <c r="O20" s="42"/>
      <c r="P20" s="41"/>
      <c r="Q20" s="41"/>
    </row>
    <row r="21" spans="1:17" s="40" customFormat="1" ht="15.75" x14ac:dyDescent="0.15">
      <c r="A21" s="77"/>
      <c r="B21" s="110"/>
      <c r="C21" s="62"/>
      <c r="D21" s="62"/>
      <c r="E21" s="38"/>
      <c r="F21" s="62"/>
      <c r="G21" s="51" t="s">
        <v>107</v>
      </c>
      <c r="H21" s="51"/>
      <c r="I21" s="54" t="s">
        <v>231</v>
      </c>
      <c r="J21" s="39" t="s">
        <v>267</v>
      </c>
      <c r="K21" s="12"/>
      <c r="L21" s="27"/>
      <c r="M21" s="27"/>
      <c r="N21" s="42"/>
      <c r="O21" s="42"/>
      <c r="P21" s="41"/>
      <c r="Q21" s="41"/>
    </row>
    <row r="75" ht="14.25" customHeight="1" x14ac:dyDescent="0.15"/>
  </sheetData>
  <mergeCells count="23">
    <mergeCell ref="L7:M7"/>
    <mergeCell ref="L8:M8"/>
    <mergeCell ref="A10:H10"/>
    <mergeCell ref="K10:M10"/>
    <mergeCell ref="A2:I8"/>
    <mergeCell ref="J2:K2"/>
    <mergeCell ref="L2:M2"/>
    <mergeCell ref="J3:K3"/>
    <mergeCell ref="L3:M3"/>
    <mergeCell ref="J4:K4"/>
    <mergeCell ref="L4:M4"/>
    <mergeCell ref="L5:M5"/>
    <mergeCell ref="J6:J8"/>
    <mergeCell ref="L6:M6"/>
    <mergeCell ref="J11:J12"/>
    <mergeCell ref="K11:K12"/>
    <mergeCell ref="L11:L12"/>
    <mergeCell ref="M11:M12"/>
    <mergeCell ref="A11:E11"/>
    <mergeCell ref="F11:F12"/>
    <mergeCell ref="H11:H12"/>
    <mergeCell ref="I11:I12"/>
    <mergeCell ref="G11:G12"/>
  </mergeCells>
  <phoneticPr fontId="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P34"/>
  <sheetViews>
    <sheetView workbookViewId="0">
      <selection activeCell="G19" sqref="G19"/>
    </sheetView>
  </sheetViews>
  <sheetFormatPr defaultRowHeight="13.5" x14ac:dyDescent="0.15"/>
  <cols>
    <col min="1" max="1" width="12.5546875" bestFit="1" customWidth="1"/>
    <col min="2" max="5" width="12.5546875" customWidth="1"/>
    <col min="6" max="6" width="21.6640625" bestFit="1" customWidth="1"/>
    <col min="7" max="7" width="18.5546875" customWidth="1"/>
    <col min="8" max="8" width="58.33203125" style="49" bestFit="1" customWidth="1"/>
    <col min="9" max="9" width="48.88671875" customWidth="1"/>
    <col min="11" max="11" width="42.21875" customWidth="1"/>
  </cols>
  <sheetData>
    <row r="1" spans="1:94" s="40" customFormat="1" ht="5.0999999999999996" customHeight="1" x14ac:dyDescent="0.15">
      <c r="A1" s="14"/>
      <c r="B1" s="14"/>
      <c r="C1" s="14"/>
      <c r="D1" s="14"/>
      <c r="E1" s="13"/>
      <c r="F1" s="14"/>
      <c r="G1" s="15"/>
      <c r="H1" s="15"/>
      <c r="I1" s="10"/>
      <c r="J1" s="13"/>
      <c r="K1" s="13"/>
    </row>
    <row r="2" spans="1:94" s="16" customFormat="1" ht="24.75" customHeight="1" x14ac:dyDescent="0.15">
      <c r="A2" s="149" t="s">
        <v>52</v>
      </c>
      <c r="B2" s="149"/>
      <c r="C2" s="149"/>
      <c r="D2" s="149"/>
      <c r="E2" s="149"/>
      <c r="F2" s="149"/>
      <c r="G2" s="149"/>
      <c r="H2" s="150"/>
      <c r="I2" s="155" t="s">
        <v>22</v>
      </c>
      <c r="J2" s="156"/>
      <c r="K2" s="157" t="s">
        <v>49</v>
      </c>
      <c r="L2" s="158"/>
    </row>
    <row r="3" spans="1:94" s="16" customFormat="1" ht="24.75" customHeight="1" x14ac:dyDescent="0.15">
      <c r="A3" s="151"/>
      <c r="B3" s="151"/>
      <c r="C3" s="151"/>
      <c r="D3" s="151"/>
      <c r="E3" s="151"/>
      <c r="F3" s="151"/>
      <c r="G3" s="151"/>
      <c r="H3" s="152"/>
      <c r="I3" s="159" t="s">
        <v>23</v>
      </c>
      <c r="J3" s="160"/>
      <c r="K3" s="161" t="s">
        <v>45</v>
      </c>
      <c r="L3" s="162"/>
    </row>
    <row r="4" spans="1:94" s="16" customFormat="1" ht="24.75" customHeight="1" x14ac:dyDescent="0.15">
      <c r="A4" s="151"/>
      <c r="B4" s="151"/>
      <c r="C4" s="151"/>
      <c r="D4" s="151"/>
      <c r="E4" s="151"/>
      <c r="F4" s="151"/>
      <c r="G4" s="151"/>
      <c r="H4" s="152"/>
      <c r="I4" s="159" t="s">
        <v>24</v>
      </c>
      <c r="J4" s="160"/>
      <c r="K4" s="163">
        <v>43476</v>
      </c>
      <c r="L4" s="164"/>
    </row>
    <row r="5" spans="1:94" s="16" customFormat="1" ht="24.75" customHeight="1" x14ac:dyDescent="0.15">
      <c r="A5" s="151"/>
      <c r="B5" s="151"/>
      <c r="C5" s="151"/>
      <c r="D5" s="151"/>
      <c r="E5" s="151"/>
      <c r="F5" s="151"/>
      <c r="G5" s="151"/>
      <c r="H5" s="152"/>
      <c r="I5" s="17" t="str">
        <f>"[ "&amp;K3&amp;" ]"&amp;" Test Items"</f>
        <v>[ Administrator ] Test Items</v>
      </c>
      <c r="J5" s="52" t="s">
        <v>26</v>
      </c>
      <c r="K5" s="131">
        <f>COUNTA($H$13:$I$283)</f>
        <v>22</v>
      </c>
      <c r="L5" s="132"/>
    </row>
    <row r="6" spans="1:94" s="16" customFormat="1" ht="24.75" customHeight="1" x14ac:dyDescent="0.15">
      <c r="A6" s="151"/>
      <c r="B6" s="151"/>
      <c r="C6" s="151"/>
      <c r="D6" s="151"/>
      <c r="E6" s="151"/>
      <c r="F6" s="151"/>
      <c r="G6" s="151"/>
      <c r="H6" s="152"/>
      <c r="I6" s="133" t="str">
        <f>"[ "&amp;K3&amp;" ]"&amp;" Test Results"</f>
        <v>[ Administrator ] Test Results</v>
      </c>
      <c r="J6" s="52" t="s">
        <v>27</v>
      </c>
      <c r="K6" s="131">
        <f>COUNTA($J$12:$J$283)</f>
        <v>0</v>
      </c>
      <c r="L6" s="132"/>
    </row>
    <row r="7" spans="1:94" s="16" customFormat="1" ht="24.75" customHeight="1" x14ac:dyDescent="0.15">
      <c r="A7" s="151"/>
      <c r="B7" s="151"/>
      <c r="C7" s="151"/>
      <c r="D7" s="151"/>
      <c r="E7" s="151"/>
      <c r="F7" s="151"/>
      <c r="G7" s="151"/>
      <c r="H7" s="152"/>
      <c r="I7" s="134"/>
      <c r="J7" s="52" t="s">
        <v>3</v>
      </c>
      <c r="K7" s="131">
        <f>COUNTIF($J$12:$J$285,J7)</f>
        <v>0</v>
      </c>
      <c r="L7" s="132"/>
    </row>
    <row r="8" spans="1:94" s="16" customFormat="1" ht="24.75" customHeight="1" x14ac:dyDescent="0.15">
      <c r="A8" s="153"/>
      <c r="B8" s="153"/>
      <c r="C8" s="153"/>
      <c r="D8" s="153"/>
      <c r="E8" s="153"/>
      <c r="F8" s="153"/>
      <c r="G8" s="153"/>
      <c r="H8" s="154"/>
      <c r="I8" s="135"/>
      <c r="J8" s="18" t="s">
        <v>4</v>
      </c>
      <c r="K8" s="143">
        <f>COUNTIF($J$12:$J$285,J8)</f>
        <v>0</v>
      </c>
      <c r="L8" s="144"/>
    </row>
    <row r="9" spans="1:94" s="16" customFormat="1" ht="10.5" customHeight="1" x14ac:dyDescent="0.15">
      <c r="A9" s="34"/>
      <c r="B9" s="34"/>
      <c r="C9" s="34"/>
      <c r="D9" s="34"/>
      <c r="E9" s="19"/>
      <c r="F9" s="34"/>
      <c r="G9" s="20"/>
      <c r="H9" s="47"/>
      <c r="I9" s="30"/>
      <c r="J9" s="23"/>
      <c r="K9" s="23"/>
      <c r="L9" s="24"/>
    </row>
    <row r="10" spans="1:94" s="16" customFormat="1" ht="21" customHeight="1" x14ac:dyDescent="0.15">
      <c r="A10" s="145"/>
      <c r="B10" s="145"/>
      <c r="C10" s="145"/>
      <c r="D10" s="145"/>
      <c r="E10" s="145"/>
      <c r="F10" s="145"/>
      <c r="G10" s="146"/>
      <c r="H10" s="48"/>
      <c r="I10" s="35"/>
      <c r="J10" s="147"/>
      <c r="K10" s="147"/>
      <c r="L10" s="148"/>
    </row>
    <row r="11" spans="1:94" s="26" customFormat="1" x14ac:dyDescent="0.15">
      <c r="A11" s="129" t="s">
        <v>34</v>
      </c>
      <c r="B11" s="173"/>
      <c r="C11" s="173"/>
      <c r="D11" s="174"/>
      <c r="E11" s="136" t="s">
        <v>33</v>
      </c>
      <c r="F11" s="136" t="s">
        <v>37</v>
      </c>
      <c r="G11" s="136" t="s">
        <v>38</v>
      </c>
      <c r="H11" s="138" t="s">
        <v>36</v>
      </c>
      <c r="I11" s="138" t="s">
        <v>35</v>
      </c>
      <c r="J11" s="138" t="s">
        <v>28</v>
      </c>
      <c r="K11" s="138" t="s">
        <v>29</v>
      </c>
      <c r="L11" s="129" t="s">
        <v>30</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row>
    <row r="12" spans="1:94" s="40" customFormat="1" ht="15.75" x14ac:dyDescent="0.15">
      <c r="A12" s="56" t="s">
        <v>57</v>
      </c>
      <c r="B12" s="56" t="s">
        <v>58</v>
      </c>
      <c r="C12" s="56" t="s">
        <v>59</v>
      </c>
      <c r="D12" s="56" t="s">
        <v>119</v>
      </c>
      <c r="E12" s="137"/>
      <c r="F12" s="137"/>
      <c r="G12" s="137"/>
      <c r="H12" s="139"/>
      <c r="I12" s="139"/>
      <c r="J12" s="139"/>
      <c r="K12" s="139"/>
      <c r="L12" s="130"/>
      <c r="M12" s="42"/>
      <c r="N12" s="42"/>
      <c r="O12" s="41"/>
      <c r="P12" s="41"/>
    </row>
    <row r="13" spans="1:94" s="40" customFormat="1" ht="15.75" x14ac:dyDescent="0.15">
      <c r="A13" s="45" t="s">
        <v>124</v>
      </c>
      <c r="B13" s="45" t="s">
        <v>117</v>
      </c>
      <c r="C13" s="45"/>
      <c r="D13" s="45"/>
      <c r="E13" s="45" t="s">
        <v>205</v>
      </c>
      <c r="F13" s="45" t="s">
        <v>113</v>
      </c>
      <c r="G13" s="39"/>
      <c r="H13" s="50" t="s">
        <v>210</v>
      </c>
      <c r="I13" s="50"/>
      <c r="J13" s="12"/>
      <c r="K13" s="27"/>
      <c r="L13" s="27"/>
      <c r="M13" s="42"/>
      <c r="N13" s="42"/>
      <c r="O13" s="41"/>
      <c r="P13" s="41"/>
    </row>
    <row r="14" spans="1:94" s="40" customFormat="1" ht="25.5" x14ac:dyDescent="0.15">
      <c r="A14" s="36"/>
      <c r="B14" s="36"/>
      <c r="C14" s="36"/>
      <c r="D14" s="36"/>
      <c r="E14" s="36"/>
      <c r="F14" s="45" t="s">
        <v>116</v>
      </c>
      <c r="G14" s="45"/>
      <c r="H14" s="50" t="s">
        <v>211</v>
      </c>
      <c r="I14" s="37"/>
      <c r="J14" s="12"/>
      <c r="K14" s="27"/>
      <c r="L14" s="27"/>
      <c r="M14" s="42"/>
      <c r="N14" s="42"/>
      <c r="O14" s="41"/>
      <c r="P14" s="41"/>
    </row>
    <row r="15" spans="1:94" s="40" customFormat="1" ht="15.75" x14ac:dyDescent="0.15">
      <c r="A15" s="36"/>
      <c r="B15" s="38"/>
      <c r="C15" s="38"/>
      <c r="D15" s="38"/>
      <c r="E15" s="38"/>
      <c r="F15" s="38"/>
      <c r="G15" s="38"/>
      <c r="H15" s="50" t="s">
        <v>212</v>
      </c>
      <c r="I15" s="50"/>
      <c r="J15" s="12"/>
      <c r="K15" s="27"/>
      <c r="L15" s="27"/>
      <c r="M15" s="42"/>
      <c r="N15" s="42"/>
      <c r="O15" s="41"/>
      <c r="P15" s="41"/>
    </row>
    <row r="16" spans="1:94" s="40" customFormat="1" ht="15.75" x14ac:dyDescent="0.15">
      <c r="A16" s="36"/>
      <c r="B16" s="57" t="s">
        <v>123</v>
      </c>
      <c r="C16" s="57" t="s">
        <v>118</v>
      </c>
      <c r="D16" s="57"/>
      <c r="E16" s="57" t="s">
        <v>206</v>
      </c>
      <c r="F16" s="45" t="s">
        <v>106</v>
      </c>
      <c r="G16" s="45"/>
      <c r="H16" s="53" t="s">
        <v>173</v>
      </c>
      <c r="I16" s="50"/>
      <c r="J16" s="12"/>
      <c r="K16" s="27"/>
      <c r="L16" s="27"/>
      <c r="M16" s="42"/>
      <c r="N16" s="42"/>
      <c r="O16" s="41"/>
      <c r="P16" s="41"/>
    </row>
    <row r="17" spans="1:16" s="40" customFormat="1" ht="15.75" x14ac:dyDescent="0.15">
      <c r="A17" s="36"/>
      <c r="B17" s="58"/>
      <c r="C17" s="58"/>
      <c r="D17" s="58"/>
      <c r="E17" s="58"/>
      <c r="F17" s="45" t="s">
        <v>107</v>
      </c>
      <c r="G17" s="45"/>
      <c r="H17" s="53" t="s">
        <v>213</v>
      </c>
      <c r="I17" s="50"/>
      <c r="J17" s="12"/>
      <c r="K17" s="27"/>
      <c r="L17" s="27"/>
      <c r="M17" s="42"/>
      <c r="N17" s="42"/>
      <c r="O17" s="41"/>
      <c r="P17" s="41"/>
    </row>
    <row r="18" spans="1:16" s="40" customFormat="1" ht="25.5" x14ac:dyDescent="0.15">
      <c r="A18" s="36"/>
      <c r="B18" s="58"/>
      <c r="C18" s="62"/>
      <c r="D18" s="62"/>
      <c r="E18" s="62"/>
      <c r="F18" s="36"/>
      <c r="G18" s="36"/>
      <c r="H18" s="53" t="s">
        <v>214</v>
      </c>
      <c r="I18" s="50"/>
      <c r="J18" s="12"/>
      <c r="K18" s="27"/>
      <c r="L18" s="27"/>
      <c r="M18" s="42"/>
      <c r="N18" s="42"/>
      <c r="O18" s="41"/>
      <c r="P18" s="41"/>
    </row>
    <row r="19" spans="1:16" s="40" customFormat="1" ht="38.25" x14ac:dyDescent="0.15">
      <c r="A19" s="36"/>
      <c r="B19" s="58"/>
      <c r="C19" s="57" t="s">
        <v>121</v>
      </c>
      <c r="D19" s="57"/>
      <c r="E19" s="57" t="s">
        <v>207</v>
      </c>
      <c r="F19" s="39" t="s">
        <v>122</v>
      </c>
      <c r="G19" s="39"/>
      <c r="H19" s="50" t="s">
        <v>215</v>
      </c>
      <c r="I19" s="37"/>
      <c r="J19" s="12"/>
      <c r="K19" s="27"/>
      <c r="L19" s="27"/>
      <c r="M19" s="42"/>
      <c r="N19" s="42"/>
      <c r="O19" s="41"/>
      <c r="P19" s="41"/>
    </row>
    <row r="20" spans="1:16" s="40" customFormat="1" ht="15.75" x14ac:dyDescent="0.15">
      <c r="A20" s="36"/>
      <c r="B20" s="58"/>
      <c r="C20" s="58"/>
      <c r="D20" s="58"/>
      <c r="E20" s="58"/>
      <c r="F20" s="39" t="s">
        <v>125</v>
      </c>
      <c r="G20" s="39"/>
      <c r="H20" s="50" t="s">
        <v>216</v>
      </c>
      <c r="I20" s="37"/>
      <c r="J20" s="12"/>
      <c r="K20" s="27"/>
      <c r="L20" s="27"/>
      <c r="M20" s="42"/>
      <c r="N20" s="42"/>
      <c r="O20" s="41"/>
      <c r="P20" s="41"/>
    </row>
    <row r="21" spans="1:16" s="40" customFormat="1" ht="15.75" x14ac:dyDescent="0.15">
      <c r="A21" s="36"/>
      <c r="B21" s="58"/>
      <c r="C21" s="58"/>
      <c r="D21" s="58"/>
      <c r="E21" s="58"/>
      <c r="F21" s="45" t="s">
        <v>126</v>
      </c>
      <c r="G21" s="45"/>
      <c r="H21" s="50" t="s">
        <v>217</v>
      </c>
      <c r="I21" s="37"/>
      <c r="J21" s="12"/>
      <c r="K21" s="27"/>
      <c r="L21" s="27"/>
      <c r="M21" s="42"/>
      <c r="N21" s="42"/>
      <c r="O21" s="41"/>
      <c r="P21" s="41"/>
    </row>
    <row r="22" spans="1:16" s="40" customFormat="1" ht="25.5" x14ac:dyDescent="0.15">
      <c r="A22" s="36"/>
      <c r="B22" s="58"/>
      <c r="C22" s="58"/>
      <c r="D22" s="58"/>
      <c r="E22" s="58"/>
      <c r="F22" s="36"/>
      <c r="G22" s="36"/>
      <c r="H22" s="50" t="s">
        <v>218</v>
      </c>
      <c r="I22" s="37"/>
      <c r="J22" s="12"/>
      <c r="K22" s="27"/>
      <c r="L22" s="27"/>
      <c r="M22" s="42"/>
      <c r="N22" s="42"/>
      <c r="O22" s="41"/>
      <c r="P22" s="41"/>
    </row>
    <row r="23" spans="1:16" s="40" customFormat="1" ht="15.75" x14ac:dyDescent="0.15">
      <c r="A23" s="36"/>
      <c r="B23" s="58"/>
      <c r="C23" s="58"/>
      <c r="D23" s="58"/>
      <c r="E23" s="58"/>
      <c r="F23" s="36"/>
      <c r="G23" s="36"/>
      <c r="H23" s="50" t="s">
        <v>219</v>
      </c>
      <c r="I23" s="37"/>
      <c r="J23" s="12"/>
      <c r="K23" s="27"/>
      <c r="L23" s="27"/>
      <c r="M23" s="42"/>
      <c r="N23" s="42"/>
      <c r="O23" s="41"/>
      <c r="P23" s="41"/>
    </row>
    <row r="24" spans="1:16" s="40" customFormat="1" ht="15.75" x14ac:dyDescent="0.15">
      <c r="A24" s="36"/>
      <c r="B24" s="58"/>
      <c r="C24" s="58"/>
      <c r="D24" s="58"/>
      <c r="E24" s="58"/>
      <c r="F24" s="36"/>
      <c r="G24" s="36"/>
      <c r="H24" s="50" t="s">
        <v>220</v>
      </c>
      <c r="I24" s="37"/>
      <c r="J24" s="12"/>
      <c r="K24" s="27"/>
      <c r="L24" s="27"/>
      <c r="M24" s="42"/>
      <c r="N24" s="42"/>
      <c r="O24" s="41"/>
      <c r="P24" s="41"/>
    </row>
    <row r="25" spans="1:16" s="40" customFormat="1" ht="15.75" x14ac:dyDescent="0.15">
      <c r="A25" s="36"/>
      <c r="B25" s="58"/>
      <c r="C25" s="58"/>
      <c r="D25" s="58"/>
      <c r="E25" s="58"/>
      <c r="F25" s="36"/>
      <c r="G25" s="38"/>
      <c r="H25" s="50" t="s">
        <v>221</v>
      </c>
      <c r="I25" s="37"/>
      <c r="J25" s="12"/>
      <c r="K25" s="27"/>
      <c r="L25" s="27"/>
      <c r="M25" s="42"/>
      <c r="N25" s="42"/>
      <c r="O25" s="41"/>
      <c r="P25" s="41"/>
    </row>
    <row r="26" spans="1:16" s="40" customFormat="1" ht="25.5" x14ac:dyDescent="0.15">
      <c r="A26" s="36"/>
      <c r="B26" s="58"/>
      <c r="C26" s="58"/>
      <c r="D26" s="62"/>
      <c r="E26" s="62"/>
      <c r="F26" s="38"/>
      <c r="G26" s="36" t="s">
        <v>230</v>
      </c>
      <c r="H26" s="50" t="s">
        <v>222</v>
      </c>
      <c r="I26" s="37"/>
      <c r="J26" s="12"/>
      <c r="K26" s="27"/>
      <c r="L26" s="27"/>
      <c r="M26" s="42"/>
      <c r="N26" s="42"/>
      <c r="O26" s="41"/>
      <c r="P26" s="41"/>
    </row>
    <row r="27" spans="1:16" s="40" customFormat="1" ht="15.75" x14ac:dyDescent="0.15">
      <c r="A27" s="36"/>
      <c r="B27" s="58"/>
      <c r="C27" s="58"/>
      <c r="D27" s="60" t="s">
        <v>120</v>
      </c>
      <c r="E27" s="60" t="s">
        <v>208</v>
      </c>
      <c r="F27" s="45" t="s">
        <v>106</v>
      </c>
      <c r="G27" s="45"/>
      <c r="H27" s="53" t="s">
        <v>173</v>
      </c>
      <c r="I27" s="37"/>
      <c r="J27" s="12"/>
      <c r="K27" s="27"/>
      <c r="L27" s="27"/>
      <c r="M27" s="42"/>
      <c r="N27" s="42"/>
      <c r="O27" s="41"/>
      <c r="P27" s="41"/>
    </row>
    <row r="28" spans="1:16" s="40" customFormat="1" ht="15.75" x14ac:dyDescent="0.15">
      <c r="A28" s="36"/>
      <c r="B28" s="58"/>
      <c r="C28" s="58"/>
      <c r="D28" s="59"/>
      <c r="E28" s="59"/>
      <c r="F28" s="45" t="s">
        <v>107</v>
      </c>
      <c r="G28" s="45"/>
      <c r="H28" s="53" t="s">
        <v>223</v>
      </c>
      <c r="I28" s="37"/>
      <c r="J28" s="12"/>
      <c r="K28" s="27"/>
      <c r="L28" s="27"/>
      <c r="M28" s="42"/>
      <c r="N28" s="42"/>
      <c r="O28" s="41"/>
      <c r="P28" s="41"/>
    </row>
    <row r="29" spans="1:16" s="40" customFormat="1" ht="38.25" x14ac:dyDescent="0.15">
      <c r="A29" s="36"/>
      <c r="B29" s="58"/>
      <c r="C29" s="58"/>
      <c r="D29" s="61"/>
      <c r="E29" s="61"/>
      <c r="F29" s="38"/>
      <c r="G29" s="38"/>
      <c r="H29" s="50" t="s">
        <v>224</v>
      </c>
      <c r="I29" s="37"/>
      <c r="J29" s="12"/>
      <c r="K29" s="27"/>
      <c r="L29" s="27"/>
      <c r="M29" s="42"/>
      <c r="N29" s="42"/>
      <c r="O29" s="41"/>
      <c r="P29" s="41"/>
    </row>
    <row r="30" spans="1:16" s="40" customFormat="1" ht="15.75" x14ac:dyDescent="0.15">
      <c r="A30" s="36"/>
      <c r="B30" s="58"/>
      <c r="C30" s="60" t="s">
        <v>65</v>
      </c>
      <c r="D30" s="57"/>
      <c r="E30" s="60" t="s">
        <v>209</v>
      </c>
      <c r="F30" s="45"/>
      <c r="G30" s="45"/>
      <c r="H30" s="50" t="s">
        <v>225</v>
      </c>
      <c r="I30" s="37"/>
      <c r="J30" s="12"/>
      <c r="K30" s="27"/>
      <c r="L30" s="27"/>
      <c r="M30" s="42"/>
      <c r="N30" s="42"/>
      <c r="O30" s="41"/>
      <c r="P30" s="41"/>
    </row>
    <row r="31" spans="1:16" s="40" customFormat="1" ht="15.75" x14ac:dyDescent="0.15">
      <c r="A31" s="36"/>
      <c r="B31" s="58"/>
      <c r="C31" s="59"/>
      <c r="D31" s="58"/>
      <c r="E31" s="59"/>
      <c r="F31" s="36"/>
      <c r="G31" s="36"/>
      <c r="H31" s="50" t="s">
        <v>226</v>
      </c>
      <c r="I31" s="37"/>
      <c r="J31" s="12"/>
      <c r="K31" s="27"/>
      <c r="L31" s="27"/>
      <c r="M31" s="42"/>
      <c r="N31" s="42"/>
      <c r="O31" s="41"/>
      <c r="P31" s="41"/>
    </row>
    <row r="32" spans="1:16" s="40" customFormat="1" ht="15.75" x14ac:dyDescent="0.15">
      <c r="A32" s="36"/>
      <c r="B32" s="58"/>
      <c r="C32" s="59"/>
      <c r="D32" s="58"/>
      <c r="E32" s="59"/>
      <c r="F32" s="36"/>
      <c r="G32" s="36"/>
      <c r="H32" s="50" t="s">
        <v>227</v>
      </c>
      <c r="I32" s="37"/>
      <c r="J32" s="12"/>
      <c r="K32" s="27"/>
      <c r="L32" s="27"/>
      <c r="M32" s="42"/>
      <c r="N32" s="42"/>
      <c r="O32" s="41"/>
      <c r="P32" s="41"/>
    </row>
    <row r="33" spans="1:16" s="40" customFormat="1" ht="15.75" x14ac:dyDescent="0.15">
      <c r="A33" s="36"/>
      <c r="B33" s="58"/>
      <c r="C33" s="59"/>
      <c r="D33" s="58"/>
      <c r="E33" s="59"/>
      <c r="F33" s="36"/>
      <c r="G33" s="36"/>
      <c r="H33" s="37" t="s">
        <v>228</v>
      </c>
      <c r="I33" s="37"/>
      <c r="J33" s="12"/>
      <c r="K33" s="27"/>
      <c r="L33" s="27"/>
      <c r="M33" s="42"/>
      <c r="N33" s="42"/>
      <c r="O33" s="41"/>
      <c r="P33" s="41"/>
    </row>
    <row r="34" spans="1:16" s="40" customFormat="1" ht="15.75" x14ac:dyDescent="0.15">
      <c r="A34" s="38"/>
      <c r="B34" s="62"/>
      <c r="C34" s="61"/>
      <c r="D34" s="62"/>
      <c r="E34" s="61"/>
      <c r="F34" s="38"/>
      <c r="G34" s="38"/>
      <c r="H34" s="37" t="s">
        <v>229</v>
      </c>
      <c r="I34" s="37"/>
      <c r="J34" s="12"/>
      <c r="K34" s="27"/>
      <c r="L34" s="27"/>
      <c r="M34" s="42"/>
      <c r="N34" s="42"/>
      <c r="O34" s="41"/>
      <c r="P34" s="41"/>
    </row>
  </sheetData>
  <mergeCells count="23">
    <mergeCell ref="A11:D11"/>
    <mergeCell ref="K7:L7"/>
    <mergeCell ref="K8:L8"/>
    <mergeCell ref="A10:G10"/>
    <mergeCell ref="J10:L10"/>
    <mergeCell ref="A2:H8"/>
    <mergeCell ref="I2:J2"/>
    <mergeCell ref="K2:L2"/>
    <mergeCell ref="I3:J3"/>
    <mergeCell ref="K3:L3"/>
    <mergeCell ref="I4:J4"/>
    <mergeCell ref="K4:L4"/>
    <mergeCell ref="K5:L5"/>
    <mergeCell ref="I6:I8"/>
    <mergeCell ref="K6:L6"/>
    <mergeCell ref="I11:I12"/>
    <mergeCell ref="J11:J12"/>
    <mergeCell ref="K11:K12"/>
    <mergeCell ref="L11:L12"/>
    <mergeCell ref="E11:E12"/>
    <mergeCell ref="G11:G12"/>
    <mergeCell ref="H11:H12"/>
    <mergeCell ref="F11:F1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Summary</vt:lpstr>
      <vt:lpstr>Dashboard</vt:lpstr>
      <vt:lpstr>Product</vt:lpstr>
      <vt:lpstr>Sales</vt:lpstr>
      <vt:lpstr>Dealer</vt:lpstr>
      <vt:lpstr>Setting</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2019-10-23T06:14:58Z</dcterms:modified>
</cp:coreProperties>
</file>